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5576" windowHeight="11760"/>
  </bookViews>
  <sheets>
    <sheet name="Лист1" sheetId="1" r:id="rId1"/>
  </sheets>
  <definedNames>
    <definedName name="_xlnm.Print_Titles" localSheetId="0">Лист1!$12:$12</definedName>
    <definedName name="_xlnm.Print_Area" localSheetId="0">Лист1!$A$1:$G$115</definedName>
  </definedNames>
  <calcPr calcId="144525"/>
</workbook>
</file>

<file path=xl/calcChain.xml><?xml version="1.0" encoding="utf-8"?>
<calcChain xmlns="http://schemas.openxmlformats.org/spreadsheetml/2006/main">
  <c r="E90" i="1" l="1"/>
  <c r="F47" i="1"/>
  <c r="G47" i="1"/>
  <c r="E46" i="1"/>
  <c r="E62" i="1"/>
  <c r="G85" i="1"/>
  <c r="G86" i="1"/>
  <c r="G88" i="1"/>
  <c r="G89" i="1"/>
  <c r="F85" i="1"/>
  <c r="F86" i="1"/>
  <c r="F88" i="1"/>
  <c r="F89" i="1"/>
  <c r="C64" i="1"/>
  <c r="C71" i="1"/>
  <c r="D71" i="1"/>
  <c r="E71" i="1"/>
  <c r="E67" i="1"/>
  <c r="F69" i="1"/>
  <c r="G69" i="1"/>
  <c r="E83" i="1"/>
  <c r="F84" i="1"/>
  <c r="G84" i="1"/>
  <c r="F76" i="1"/>
  <c r="G76" i="1"/>
  <c r="F77" i="1"/>
  <c r="G77" i="1"/>
  <c r="E99" i="1"/>
  <c r="D99" i="1"/>
  <c r="C99" i="1"/>
  <c r="F104" i="1"/>
  <c r="G104" i="1"/>
  <c r="C87" i="1"/>
  <c r="C62" i="1" s="1"/>
  <c r="D87" i="1"/>
  <c r="D62" i="1" s="1"/>
  <c r="E87" i="1"/>
  <c r="F87" i="1" s="1"/>
  <c r="E94" i="1"/>
  <c r="F106" i="1"/>
  <c r="G106" i="1"/>
  <c r="D97" i="1"/>
  <c r="D94" i="1"/>
  <c r="C94" i="1"/>
  <c r="D67" i="1"/>
  <c r="D63" i="1" s="1"/>
  <c r="D64" i="1"/>
  <c r="D56" i="1"/>
  <c r="D46" i="1"/>
  <c r="D35" i="1"/>
  <c r="D31" i="1"/>
  <c r="D29" i="1"/>
  <c r="D26" i="1"/>
  <c r="D23" i="1"/>
  <c r="D20" i="1"/>
  <c r="D15" i="1"/>
  <c r="E15" i="1"/>
  <c r="C83" i="1"/>
  <c r="D83" i="1"/>
  <c r="D78" i="1"/>
  <c r="C67" i="1"/>
  <c r="C63" i="1" s="1"/>
  <c r="E56" i="1"/>
  <c r="C56" i="1"/>
  <c r="C46" i="1"/>
  <c r="G16" i="1"/>
  <c r="G17" i="1"/>
  <c r="G18" i="1"/>
  <c r="G19" i="1"/>
  <c r="G21" i="1"/>
  <c r="G24" i="1"/>
  <c r="G25" i="1"/>
  <c r="G27" i="1"/>
  <c r="G30" i="1"/>
  <c r="G32" i="1"/>
  <c r="G33" i="1"/>
  <c r="G36" i="1"/>
  <c r="G37" i="1"/>
  <c r="G38" i="1"/>
  <c r="G39" i="1"/>
  <c r="G40" i="1"/>
  <c r="G41" i="1"/>
  <c r="G42" i="1"/>
  <c r="G43" i="1"/>
  <c r="G44" i="1"/>
  <c r="G45" i="1"/>
  <c r="G48" i="1"/>
  <c r="G50" i="1"/>
  <c r="G51" i="1"/>
  <c r="G52" i="1"/>
  <c r="G53" i="1"/>
  <c r="G54" i="1"/>
  <c r="G55" i="1"/>
  <c r="G57" i="1"/>
  <c r="G58" i="1"/>
  <c r="G59" i="1"/>
  <c r="G60" i="1"/>
  <c r="G61" i="1"/>
  <c r="G65" i="1"/>
  <c r="G66" i="1"/>
  <c r="G68" i="1"/>
  <c r="G70" i="1"/>
  <c r="G72" i="1"/>
  <c r="G73" i="1"/>
  <c r="G74" i="1"/>
  <c r="G75" i="1"/>
  <c r="G79" i="1"/>
  <c r="G80" i="1"/>
  <c r="G81" i="1"/>
  <c r="G82" i="1"/>
  <c r="G93" i="1"/>
  <c r="G95" i="1"/>
  <c r="G96" i="1"/>
  <c r="G98" i="1"/>
  <c r="G100" i="1"/>
  <c r="G101" i="1"/>
  <c r="G102" i="1"/>
  <c r="G103" i="1"/>
  <c r="G105" i="1"/>
  <c r="G107" i="1"/>
  <c r="G108" i="1"/>
  <c r="G109" i="1"/>
  <c r="G110" i="1"/>
  <c r="G111" i="1"/>
  <c r="F16" i="1"/>
  <c r="F17" i="1"/>
  <c r="F18" i="1"/>
  <c r="F19" i="1"/>
  <c r="F21" i="1"/>
  <c r="F24" i="1"/>
  <c r="F25" i="1"/>
  <c r="F27" i="1"/>
  <c r="F30" i="1"/>
  <c r="F32" i="1"/>
  <c r="F33" i="1"/>
  <c r="F36" i="1"/>
  <c r="F37" i="1"/>
  <c r="F38" i="1"/>
  <c r="F39" i="1"/>
  <c r="F40" i="1"/>
  <c r="F41" i="1"/>
  <c r="F42" i="1"/>
  <c r="F43" i="1"/>
  <c r="F44" i="1"/>
  <c r="F45" i="1"/>
  <c r="F48" i="1"/>
  <c r="F50" i="1"/>
  <c r="F51" i="1"/>
  <c r="F52" i="1"/>
  <c r="F53" i="1"/>
  <c r="F54" i="1"/>
  <c r="F55" i="1"/>
  <c r="F57" i="1"/>
  <c r="F58" i="1"/>
  <c r="F59" i="1"/>
  <c r="F60" i="1"/>
  <c r="F61" i="1"/>
  <c r="F65" i="1"/>
  <c r="F66" i="1"/>
  <c r="F68" i="1"/>
  <c r="F70" i="1"/>
  <c r="F72" i="1"/>
  <c r="F73" i="1"/>
  <c r="F74" i="1"/>
  <c r="F75" i="1"/>
  <c r="F79" i="1"/>
  <c r="F80" i="1"/>
  <c r="F81" i="1"/>
  <c r="F82" i="1"/>
  <c r="F93" i="1"/>
  <c r="F95" i="1"/>
  <c r="F96" i="1"/>
  <c r="F98" i="1"/>
  <c r="F100" i="1"/>
  <c r="F101" i="1"/>
  <c r="F102" i="1"/>
  <c r="F103" i="1"/>
  <c r="F105" i="1"/>
  <c r="F107" i="1"/>
  <c r="F108" i="1"/>
  <c r="F109" i="1"/>
  <c r="F110" i="1"/>
  <c r="F111" i="1"/>
  <c r="F94" i="1"/>
  <c r="C29" i="1"/>
  <c r="C31" i="1"/>
  <c r="C35" i="1"/>
  <c r="C15" i="1"/>
  <c r="C20" i="1"/>
  <c r="C23" i="1"/>
  <c r="C26" i="1"/>
  <c r="E23" i="1"/>
  <c r="G23" i="1" s="1"/>
  <c r="E26" i="1"/>
  <c r="F26" i="1" s="1"/>
  <c r="E20" i="1"/>
  <c r="E97" i="1"/>
  <c r="F97" i="1" s="1"/>
  <c r="E78" i="1"/>
  <c r="E64" i="1"/>
  <c r="C97" i="1"/>
  <c r="C78" i="1"/>
  <c r="E29" i="1"/>
  <c r="E31" i="1"/>
  <c r="F31" i="1" s="1"/>
  <c r="E35" i="1"/>
  <c r="E49" i="1"/>
  <c r="F49" i="1" s="1"/>
  <c r="F67" i="1" l="1"/>
  <c r="G87" i="1"/>
  <c r="F46" i="1"/>
  <c r="D14" i="1"/>
  <c r="E63" i="1"/>
  <c r="E13" i="1"/>
  <c r="D28" i="1"/>
  <c r="C92" i="1"/>
  <c r="C91" i="1" s="1"/>
  <c r="F20" i="1"/>
  <c r="D22" i="1"/>
  <c r="D92" i="1"/>
  <c r="D91" i="1" s="1"/>
  <c r="F99" i="1"/>
  <c r="E14" i="1"/>
  <c r="E92" i="1"/>
  <c r="E91" i="1" s="1"/>
  <c r="D34" i="1"/>
  <c r="G35" i="1"/>
  <c r="C28" i="1"/>
  <c r="G29" i="1"/>
  <c r="G15" i="1"/>
  <c r="G71" i="1"/>
  <c r="G56" i="1"/>
  <c r="G64" i="1"/>
  <c r="G78" i="1"/>
  <c r="F83" i="1"/>
  <c r="F78" i="1"/>
  <c r="F71" i="1"/>
  <c r="F64" i="1"/>
  <c r="F56" i="1"/>
  <c r="F35" i="1"/>
  <c r="F29" i="1"/>
  <c r="F23" i="1"/>
  <c r="F15" i="1"/>
  <c r="G99" i="1"/>
  <c r="G97" i="1"/>
  <c r="G94" i="1"/>
  <c r="G67" i="1"/>
  <c r="G49" i="1"/>
  <c r="G46" i="1"/>
  <c r="G26" i="1"/>
  <c r="G20" i="1"/>
  <c r="E28" i="1"/>
  <c r="G83" i="1"/>
  <c r="G31" i="1"/>
  <c r="E34" i="1"/>
  <c r="E22" i="1"/>
  <c r="C22" i="1"/>
  <c r="C14" i="1"/>
  <c r="C34" i="1"/>
  <c r="D13" i="1" l="1"/>
  <c r="C13" i="1"/>
  <c r="C90" i="1" s="1"/>
  <c r="E112" i="1"/>
  <c r="F63" i="1"/>
  <c r="G63" i="1"/>
  <c r="F92" i="1"/>
  <c r="G92" i="1"/>
  <c r="F14" i="1"/>
  <c r="G14" i="1"/>
  <c r="F22" i="1"/>
  <c r="G22" i="1"/>
  <c r="F34" i="1"/>
  <c r="G34" i="1"/>
  <c r="F28" i="1"/>
  <c r="G28" i="1"/>
  <c r="D90" i="1" l="1"/>
  <c r="D112" i="1" s="1"/>
  <c r="G91" i="1"/>
  <c r="F91" i="1"/>
  <c r="G62" i="1"/>
  <c r="F62" i="1"/>
  <c r="F13" i="1"/>
  <c r="G13" i="1"/>
  <c r="C112" i="1"/>
  <c r="G112" i="1" l="1"/>
  <c r="F112" i="1"/>
  <c r="F90" i="1"/>
  <c r="G90" i="1"/>
</calcChain>
</file>

<file path=xl/sharedStrings.xml><?xml version="1.0" encoding="utf-8"?>
<sst xmlns="http://schemas.openxmlformats.org/spreadsheetml/2006/main" count="116" uniqueCount="112">
  <si>
    <t>Код</t>
  </si>
  <si>
    <t>Найменування надходжень</t>
  </si>
  <si>
    <t>Загальний фонд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</si>
  <si>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</si>
  <si>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</si>
  <si>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</si>
  <si>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</si>
  <si>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</si>
  <si>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</si>
  <si>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</si>
  <si>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</si>
  <si>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</si>
  <si>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</si>
  <si>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</si>
  <si>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</si>
  <si>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</si>
  <si>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</si>
  <si>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</si>
  <si>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</si>
  <si>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</si>
  <si>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14021900   140319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</si>
  <si>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</si>
  <si>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</si>
  <si>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</si>
  <si>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</si>
  <si>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</si>
  <si>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</si>
  <si>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</si>
  <si>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</si>
  <si>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</si>
  <si>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</si>
  <si>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</si>
  <si>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</si>
  <si>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</si>
  <si>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</si>
  <si>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</si>
  <si>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t>Туристичний збір </t>
  </si>
  <si>
    <t>Туристичний збір, сплачений фізичними особами </t>
  </si>
  <si>
    <t>Збір за провадження деяких видів підприємницької діяльності</t>
  </si>
  <si>
    <t>Збір за провадження торгівельної діяльності(роздрібна торгівля),сплачений фізичними особами</t>
  </si>
  <si>
    <t>Збір за провадження торгівельної діяльності(роздрібна торгівля),сплачений юридичними особами</t>
  </si>
  <si>
    <t>Збір за провадження торгівельної діяльності(ресторанне господарство),сплачений фізичними особами</t>
  </si>
  <si>
    <t>Збір за провадження торгівельної діяльності(оптова торгівля),сплачений юридичними особами</t>
  </si>
  <si>
    <t>Збір за провадження торгівельної діяльності(ресторанне господарство),сплачений юридичними особами</t>
  </si>
  <si>
    <t>Збір за провадження торгівельної діяльності нафтопродуктами, скрапленим та стиснутим газом на стаціонарних, малогабаритних і пересувних автозаправних станціях, заправних пунктах</t>
  </si>
  <si>
    <t>Єдиний податок  </t>
  </si>
  <si>
    <t>Єдиний податок з фізичних осіб, нарахований до 1 січня 2011р.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</si>
  <si>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</si>
  <si>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</si>
  <si>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</si>
  <si>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</si>
  <si>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</si>
  <si>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держава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</si>
  <si>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</si>
  <si>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Плата за розміщення тимчасово вільних коштів місцевих бюджетів </t>
  </si>
  <si>
    <t>Інші надходження  </t>
  </si>
  <si>
    <t>Адміністративні штрафи та інші санкції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</si>
  <si>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</si>
  <si>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</si>
  <si>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</si>
  <si>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Адміністративний збір за проведення державної реєстрації юридичних осіб,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</si>
  <si>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</si>
  <si>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</si>
  <si>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</si>
  <si>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</si>
  <si>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</si>
  <si>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</si>
  <si>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 за дії, пов'язані з одержанням патентів на об'єкти права інтелектуальної власності, підтриманням їх чинності та передаванням прав їхніми власниками</t>
  </si>
  <si>
    <t>Державне мито, пов`язане з видачею та оформленням закордонних паспортів (посвідок) та паспортів громадян України  </t>
  </si>
  <si>
    <t>Офіційні трансферти  </t>
  </si>
  <si>
    <t>Від органів державного управління  </t>
  </si>
  <si>
    <t>Стабілізаційна дотація</t>
  </si>
  <si>
    <t>Субвенції  </t>
  </si>
  <si>
    <t>Освітня субвенція з державного бюджету місцевим бюджетам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</si>
  <si>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</si>
  <si>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</si>
  <si>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</si>
  <si>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</si>
  <si>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</si>
  <si>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</si>
  <si>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</si>
  <si>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</si>
  <si>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</si>
  <si>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</si>
  <si>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</si>
  <si>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</si>
  <si>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</si>
  <si>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Затверджено розписом з урахуванням змін на 2019 рік</t>
  </si>
  <si>
    <t>Фактично надійшло за січень-вересень 2019 року</t>
  </si>
  <si>
    <t>% виконання до плану 9-ти місяців 2019 року</t>
  </si>
  <si>
    <t>Затверджено розписом з урахуванням змін на січень-вересень 2019 року</t>
  </si>
  <si>
    <t>% виконання до річного плану на 2019 року</t>
  </si>
  <si>
    <t>Додаток 1</t>
  </si>
  <si>
    <t>до рішення     сесії міської ради</t>
  </si>
  <si>
    <t>Начальник фінансового управління</t>
  </si>
  <si>
    <t>Туристичний збір, сплачений юридичними особами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</si>
  <si>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</si>
  <si>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</si>
  <si>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</si>
  <si>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Усього доходів (без урахування міжбюджетних трансфертів)</t>
  </si>
  <si>
    <t>РАЗОМ ДОХОДІВ</t>
  </si>
  <si>
    <t>(грн.)</t>
  </si>
  <si>
    <t>Концесійні платежі</t>
  </si>
  <si>
    <t>Концесійні платежі щодо об'єктів комунальної власності (крім тих, які мають цільове спрямування згідно із законом)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</si>
  <si>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</si>
  <si>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</si>
  <si>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 xml:space="preserve">Кошти, отримані від надання учасниками процедури закупівель забезпечення їх пропозиції конкурсних торгів, які не підлягають поверненню цим учасникам, у випадках, передбачених Законом України "Про здійснення державних закупівель" </t>
  </si>
  <si>
    <t xml:space="preserve"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 </t>
  </si>
  <si>
    <t xml:space="preserve"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 </t>
  </si>
  <si>
    <t>Виконання доходів бюджету міста Шепетівки в розрізі джерел його надходжень                                                                                    за січень-вересень  2019 року</t>
  </si>
  <si>
    <t>Василь Дрищ</t>
  </si>
  <si>
    <t xml:space="preserve">VII скликання  від      жовтня  2019  року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</si>
</sst>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0.00"/>
    <numFmt numFmtId="166" formatCode="#,##0.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1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2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3" fontId="2" fillId="0" borderId="0" xfId="0" applyNumberFormat="1" applyFont="1" applyFill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12" fillId="0" borderId="0" xfId="0" applyFont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2" fillId="0" borderId="0" xfId="0" applyFont="1" applyAlignment="1"/>
    <xf numFmtId="4" fontId="3" fillId="0" borderId="1" xfId="0" applyNumberFormat="1" applyFont="1" applyFill="1" applyBorder="1" applyAlignment="1">
      <alignment vertical="center"/>
    </xf>
    <xf numFmtId="4" fontId="17" fillId="0" borderId="1" xfId="19" applyNumberFormat="1" applyFont="1" applyBorder="1"/>
    <xf numFmtId="4" fontId="2" fillId="0" borderId="1" xfId="0" applyNumberFormat="1" applyFont="1" applyFill="1" applyBorder="1" applyAlignment="1">
      <alignment vertical="center"/>
    </xf>
    <xf numFmtId="165" fontId="17" fillId="0" borderId="1" xfId="20" applyNumberFormat="1" applyFont="1" applyBorder="1"/>
    <xf numFmtId="165" fontId="17" fillId="0" borderId="1" xfId="21" applyNumberFormat="1" applyFont="1" applyBorder="1"/>
    <xf numFmtId="165" fontId="17" fillId="0" borderId="1" xfId="22" applyNumberFormat="1" applyFont="1" applyBorder="1"/>
    <xf numFmtId="165" fontId="17" fillId="0" borderId="1" xfId="23" applyNumberFormat="1" applyFont="1" applyBorder="1"/>
    <xf numFmtId="165" fontId="17" fillId="0" borderId="1" xfId="24" applyNumberFormat="1" applyFont="1" applyBorder="1"/>
    <xf numFmtId="165" fontId="17" fillId="0" borderId="1" xfId="25" applyNumberFormat="1" applyFont="1" applyBorder="1"/>
    <xf numFmtId="165" fontId="17" fillId="0" borderId="1" xfId="26" applyNumberFormat="1" applyFont="1" applyBorder="1"/>
    <xf numFmtId="165" fontId="17" fillId="0" borderId="1" xfId="27" applyNumberFormat="1" applyFont="1" applyBorder="1"/>
    <xf numFmtId="165" fontId="17" fillId="0" borderId="1" xfId="28" applyNumberFormat="1" applyFont="1" applyBorder="1"/>
    <xf numFmtId="0" fontId="8" fillId="0" borderId="1" xfId="0" applyFont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Border="1"/>
    <xf numFmtId="166" fontId="2" fillId="0" borderId="1" xfId="0" applyNumberFormat="1" applyFont="1" applyBorder="1" applyAlignment="1">
      <alignment vertical="center"/>
    </xf>
    <xf numFmtId="0" fontId="3" fillId="11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horizontal="left" vertical="top" wrapText="1"/>
    </xf>
    <xf numFmtId="4" fontId="3" fillId="11" borderId="1" xfId="0" applyNumberFormat="1" applyFont="1" applyFill="1" applyBorder="1" applyAlignment="1">
      <alignment vertical="center"/>
    </xf>
    <xf numFmtId="166" fontId="3" fillId="11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4" fontId="2" fillId="12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4" fontId="2" fillId="13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/>
    <xf numFmtId="0" fontId="2" fillId="13" borderId="1" xfId="0" applyNumberFormat="1" applyFont="1" applyFill="1" applyBorder="1" applyAlignment="1" applyProtection="1">
      <alignment horizontal="center" vertical="center" wrapText="1"/>
    </xf>
    <xf numFmtId="0" fontId="2" fillId="13" borderId="1" xfId="0" applyNumberFormat="1" applyFont="1" applyFill="1" applyBorder="1" applyAlignment="1" applyProtection="1">
      <alignment vertical="center" wrapText="1"/>
    </xf>
    <xf numFmtId="4" fontId="2" fillId="13" borderId="1" xfId="0" applyNumberFormat="1" applyFont="1" applyFill="1" applyBorder="1" applyAlignment="1" applyProtection="1">
      <alignment horizontal="right" vertical="center" wrapText="1"/>
    </xf>
    <xf numFmtId="166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Border="1"/>
    <xf numFmtId="0" fontId="5" fillId="0" borderId="0" xfId="0" applyFont="1"/>
    <xf numFmtId="2" fontId="5" fillId="0" borderId="0" xfId="0" applyNumberFormat="1" applyFont="1" applyFill="1"/>
    <xf numFmtId="0" fontId="5" fillId="0" borderId="0" xfId="0" applyFont="1" applyFill="1"/>
    <xf numFmtId="0" fontId="3" fillId="11" borderId="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2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  <cellStyle name="Обычный 10" xfId="27"/>
    <cellStyle name="Обычный 11" xfId="28"/>
    <cellStyle name="Обычный 2" xfId="19"/>
    <cellStyle name="Обычный 3" xfId="20"/>
    <cellStyle name="Обычный 4" xfId="21"/>
    <cellStyle name="Обычный 5" xfId="22"/>
    <cellStyle name="Обычный 6" xfId="23"/>
    <cellStyle name="Обычный 7" xfId="24"/>
    <cellStyle name="Обычный 8" xfId="25"/>
    <cellStyle name="Обычный 9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view="pageBreakPreview" topLeftCell="B107" zoomScale="115" workbookViewId="0">
      <selection activeCell="B3" sqref="B3"/>
    </sheetView>
  </sheetViews>
  <sheetFormatPr defaultColWidth="9.109375" defaultRowHeight="13.2" x14ac:dyDescent="0.25"/>
  <cols>
    <col min="1" max="1" width="8.6640625" style="1" customWidth="1"/>
    <col min="2" max="2" width="52" style="1" customWidth="1"/>
    <col min="3" max="3" width="14.5546875" style="11" customWidth="1"/>
    <col min="4" max="4" width="14" style="11" customWidth="1"/>
    <col min="5" max="5" width="13" style="11" customWidth="1"/>
    <col min="6" max="6" width="10" style="11" customWidth="1"/>
    <col min="7" max="16384" width="9.109375" style="1"/>
  </cols>
  <sheetData>
    <row r="1" spans="1:7" ht="13.8" x14ac:dyDescent="0.25">
      <c r="A1" s="9"/>
      <c r="C1" s="65"/>
      <c r="D1" s="65"/>
      <c r="E1" s="65"/>
      <c r="F1" s="65"/>
    </row>
    <row r="2" spans="1:7" ht="24.75" customHeight="1" x14ac:dyDescent="0.25">
      <c r="A2" s="9"/>
      <c r="C2" s="1"/>
      <c r="D2" s="1"/>
      <c r="E2" s="73" t="s">
        <v>92</v>
      </c>
      <c r="F2" s="73"/>
    </row>
    <row r="3" spans="1:7" ht="10.8" customHeight="1" x14ac:dyDescent="0.25">
      <c r="A3" s="9"/>
      <c r="C3" s="1"/>
      <c r="D3" s="1"/>
      <c r="E3" s="75" t="s">
        <v>93</v>
      </c>
      <c r="F3" s="75"/>
      <c r="G3" s="75"/>
    </row>
    <row r="4" spans="1:7" ht="11.4" customHeight="1" x14ac:dyDescent="0.25">
      <c r="A4" s="9"/>
      <c r="C4" s="1"/>
      <c r="D4" s="1"/>
      <c r="E4" s="25" t="s">
        <v>111</v>
      </c>
      <c r="F4" s="25"/>
    </row>
    <row r="5" spans="1:7" ht="15.75" customHeight="1" x14ac:dyDescent="0.25">
      <c r="A5" s="9"/>
      <c r="C5" s="1"/>
      <c r="D5" s="1"/>
      <c r="E5" s="1"/>
      <c r="F5" s="1"/>
    </row>
    <row r="6" spans="1:7" ht="42.75" customHeight="1" x14ac:dyDescent="0.3">
      <c r="A6" s="9"/>
      <c r="B6" s="74" t="s">
        <v>109</v>
      </c>
      <c r="C6" s="74"/>
      <c r="D6" s="74"/>
      <c r="E6" s="74"/>
      <c r="F6" s="74"/>
    </row>
    <row r="7" spans="1:7" ht="15.75" customHeight="1" x14ac:dyDescent="0.25">
      <c r="A7" s="9"/>
      <c r="B7" s="23"/>
      <c r="C7"/>
      <c r="D7"/>
      <c r="E7"/>
      <c r="F7"/>
    </row>
    <row r="8" spans="1:7" ht="14.25" customHeight="1" x14ac:dyDescent="0.3">
      <c r="A8" s="9"/>
      <c r="B8" s="24"/>
      <c r="F8" s="13"/>
      <c r="G8" s="46" t="s">
        <v>101</v>
      </c>
    </row>
    <row r="9" spans="1:7" ht="15" customHeight="1" x14ac:dyDescent="0.25">
      <c r="A9" s="66" t="s">
        <v>0</v>
      </c>
      <c r="B9" s="67" t="s">
        <v>1</v>
      </c>
      <c r="C9" s="72" t="s">
        <v>2</v>
      </c>
      <c r="D9" s="72"/>
      <c r="E9" s="72"/>
      <c r="F9" s="72"/>
      <c r="G9" s="72"/>
    </row>
    <row r="10" spans="1:7" ht="12.75" customHeight="1" x14ac:dyDescent="0.25">
      <c r="A10" s="66"/>
      <c r="B10" s="67"/>
      <c r="C10" s="70" t="s">
        <v>87</v>
      </c>
      <c r="D10" s="70" t="s">
        <v>90</v>
      </c>
      <c r="E10" s="70" t="s">
        <v>88</v>
      </c>
      <c r="F10" s="68" t="s">
        <v>89</v>
      </c>
      <c r="G10" s="68" t="s">
        <v>91</v>
      </c>
    </row>
    <row r="11" spans="1:7" ht="75.75" customHeight="1" x14ac:dyDescent="0.25">
      <c r="A11" s="66"/>
      <c r="B11" s="67"/>
      <c r="C11" s="71"/>
      <c r="D11" s="71"/>
      <c r="E11" s="69"/>
      <c r="F11" s="69"/>
      <c r="G11" s="69"/>
    </row>
    <row r="12" spans="1:7" s="7" customFormat="1" x14ac:dyDescent="0.25">
      <c r="A12" s="6">
        <v>1</v>
      </c>
      <c r="B12" s="6">
        <v>2</v>
      </c>
      <c r="C12" s="12">
        <v>3</v>
      </c>
      <c r="D12" s="12">
        <v>4</v>
      </c>
      <c r="E12" s="8">
        <v>5</v>
      </c>
      <c r="F12" s="8">
        <v>6</v>
      </c>
      <c r="G12" s="22">
        <v>7</v>
      </c>
    </row>
    <row r="13" spans="1:7" x14ac:dyDescent="0.25">
      <c r="A13" s="2">
        <v>10000000</v>
      </c>
      <c r="B13" s="4" t="s">
        <v>3</v>
      </c>
      <c r="C13" s="26">
        <f>C14+C28+C34+C22</f>
        <v>190124641</v>
      </c>
      <c r="D13" s="26">
        <f t="shared" ref="D13" si="0">D14+D28+D34+D22</f>
        <v>140891999.41</v>
      </c>
      <c r="E13" s="26">
        <f>SUM(E16+E17+E18+E19+E21+E24+E25+E27+E30+E32+E33+E36+E37+E38+E39+E40+E41+E42+E43+E44+E45+E47+E48+E46+E58+E59+E60)</f>
        <v>142655545.88</v>
      </c>
      <c r="F13" s="58">
        <f>SUM(E13/D13*100)</f>
        <v>101.25170093219278</v>
      </c>
      <c r="G13" s="59">
        <f>SUM(E13/C13*100)</f>
        <v>75.032644442968333</v>
      </c>
    </row>
    <row r="14" spans="1:7" ht="26.4" x14ac:dyDescent="0.25">
      <c r="A14" s="2">
        <v>11000000</v>
      </c>
      <c r="B14" s="4" t="s">
        <v>4</v>
      </c>
      <c r="C14" s="26">
        <f>C15+C20</f>
        <v>124511783</v>
      </c>
      <c r="D14" s="26">
        <f t="shared" ref="D14:E14" si="1">D15+D20</f>
        <v>91836308</v>
      </c>
      <c r="E14" s="26">
        <f t="shared" si="1"/>
        <v>93470459.49000001</v>
      </c>
      <c r="F14" s="39">
        <f t="shared" ref="F14:F71" si="2">SUM(E14/D14*100)</f>
        <v>101.77941766779215</v>
      </c>
      <c r="G14" s="40">
        <f t="shared" ref="G14:G71" si="3">SUM(E14/C14*100)</f>
        <v>75.069569512148107</v>
      </c>
    </row>
    <row r="15" spans="1:7" x14ac:dyDescent="0.25">
      <c r="A15" s="2">
        <v>11010000</v>
      </c>
      <c r="B15" s="4" t="s">
        <v>5</v>
      </c>
      <c r="C15" s="26">
        <f>C16+C17+C18+C19</f>
        <v>124497670</v>
      </c>
      <c r="D15" s="26">
        <f t="shared" ref="D15:E15" si="4">D16+D17+D18+D19</f>
        <v>91824695</v>
      </c>
      <c r="E15" s="26">
        <f t="shared" si="4"/>
        <v>93456794.49000001</v>
      </c>
      <c r="F15" s="39">
        <f t="shared" si="2"/>
        <v>101.77740801643829</v>
      </c>
      <c r="G15" s="40">
        <f t="shared" si="3"/>
        <v>75.067103255828002</v>
      </c>
    </row>
    <row r="16" spans="1:7" ht="27.75" customHeight="1" x14ac:dyDescent="0.3">
      <c r="A16" s="3">
        <v>11010100</v>
      </c>
      <c r="B16" s="5" t="s">
        <v>6</v>
      </c>
      <c r="C16" s="27">
        <v>104514000</v>
      </c>
      <c r="D16" s="27">
        <v>76336000</v>
      </c>
      <c r="E16" s="54">
        <v>76299275.260000005</v>
      </c>
      <c r="F16" s="39">
        <f t="shared" si="2"/>
        <v>99.951890667574943</v>
      </c>
      <c r="G16" s="40">
        <f t="shared" si="3"/>
        <v>73.003880111755365</v>
      </c>
    </row>
    <row r="17" spans="1:7" ht="52.5" customHeight="1" x14ac:dyDescent="0.3">
      <c r="A17" s="3">
        <v>11010200</v>
      </c>
      <c r="B17" s="5" t="s">
        <v>7</v>
      </c>
      <c r="C17" s="27">
        <v>17950000</v>
      </c>
      <c r="D17" s="27">
        <v>13838000</v>
      </c>
      <c r="E17" s="54">
        <v>15506090.279999999</v>
      </c>
      <c r="F17" s="39">
        <f t="shared" si="2"/>
        <v>112.05441740135858</v>
      </c>
      <c r="G17" s="40">
        <f t="shared" si="3"/>
        <v>86.384904066852357</v>
      </c>
    </row>
    <row r="18" spans="1:7" ht="29.25" customHeight="1" x14ac:dyDescent="0.3">
      <c r="A18" s="3">
        <v>11010400</v>
      </c>
      <c r="B18" s="5" t="s">
        <v>8</v>
      </c>
      <c r="C18" s="27">
        <v>180000</v>
      </c>
      <c r="D18" s="27">
        <v>135310</v>
      </c>
      <c r="E18" s="54">
        <v>188903.19</v>
      </c>
      <c r="F18" s="39">
        <f t="shared" si="2"/>
        <v>139.60770822555614</v>
      </c>
      <c r="G18" s="40">
        <f t="shared" si="3"/>
        <v>104.94621666666666</v>
      </c>
    </row>
    <row r="19" spans="1:7" ht="27" customHeight="1" x14ac:dyDescent="0.3">
      <c r="A19" s="3">
        <v>11010500</v>
      </c>
      <c r="B19" s="5" t="s">
        <v>9</v>
      </c>
      <c r="C19" s="27">
        <v>1853670</v>
      </c>
      <c r="D19" s="27">
        <v>1515385</v>
      </c>
      <c r="E19" s="54">
        <v>1462525.76</v>
      </c>
      <c r="F19" s="39">
        <f t="shared" si="2"/>
        <v>96.511827687353374</v>
      </c>
      <c r="G19" s="40">
        <f t="shared" si="3"/>
        <v>78.898928072418499</v>
      </c>
    </row>
    <row r="20" spans="1:7" x14ac:dyDescent="0.25">
      <c r="A20" s="2">
        <v>11020000</v>
      </c>
      <c r="B20" s="4" t="s">
        <v>10</v>
      </c>
      <c r="C20" s="26">
        <f>C21</f>
        <v>14113</v>
      </c>
      <c r="D20" s="26">
        <f>D21</f>
        <v>11613</v>
      </c>
      <c r="E20" s="26">
        <f>E21</f>
        <v>13665</v>
      </c>
      <c r="F20" s="39">
        <f t="shared" si="2"/>
        <v>117.66985275122708</v>
      </c>
      <c r="G20" s="40">
        <f t="shared" si="3"/>
        <v>96.825621767165032</v>
      </c>
    </row>
    <row r="21" spans="1:7" ht="26.4" x14ac:dyDescent="0.3">
      <c r="A21" s="3">
        <v>11020200</v>
      </c>
      <c r="B21" s="5" t="s">
        <v>11</v>
      </c>
      <c r="C21" s="29">
        <v>14113</v>
      </c>
      <c r="D21" s="29">
        <v>11613</v>
      </c>
      <c r="E21" s="54">
        <v>13665</v>
      </c>
      <c r="F21" s="39">
        <f t="shared" si="2"/>
        <v>117.66985275122708</v>
      </c>
      <c r="G21" s="40">
        <f t="shared" si="3"/>
        <v>96.825621767165032</v>
      </c>
    </row>
    <row r="22" spans="1:7" ht="27.75" customHeight="1" x14ac:dyDescent="0.25">
      <c r="A22" s="2">
        <v>13000000</v>
      </c>
      <c r="B22" s="4" t="s">
        <v>12</v>
      </c>
      <c r="C22" s="26">
        <f>C23+C26</f>
        <v>2372819</v>
      </c>
      <c r="D22" s="26">
        <f>D23+D26</f>
        <v>1747194</v>
      </c>
      <c r="E22" s="26">
        <f>E23+E26</f>
        <v>477769.60000000003</v>
      </c>
      <c r="F22" s="39">
        <f t="shared" si="2"/>
        <v>27.344965699286973</v>
      </c>
      <c r="G22" s="40">
        <f t="shared" si="3"/>
        <v>20.135105121798166</v>
      </c>
    </row>
    <row r="23" spans="1:7" ht="17.25" customHeight="1" x14ac:dyDescent="0.25">
      <c r="A23" s="3">
        <v>13010000</v>
      </c>
      <c r="B23" s="5" t="s">
        <v>13</v>
      </c>
      <c r="C23" s="26">
        <f>C25+C24</f>
        <v>2348895</v>
      </c>
      <c r="D23" s="26">
        <f>D25+D24</f>
        <v>1734395</v>
      </c>
      <c r="E23" s="26">
        <f>E25+E24</f>
        <v>459000.89</v>
      </c>
      <c r="F23" s="39">
        <f t="shared" si="2"/>
        <v>26.464611002683935</v>
      </c>
      <c r="G23" s="40">
        <f t="shared" si="3"/>
        <v>19.541141260039296</v>
      </c>
    </row>
    <row r="24" spans="1:7" ht="39.75" customHeight="1" x14ac:dyDescent="0.3">
      <c r="A24" s="3">
        <v>13010100</v>
      </c>
      <c r="B24" s="5" t="s">
        <v>14</v>
      </c>
      <c r="C24" s="30">
        <v>2230395</v>
      </c>
      <c r="D24" s="30">
        <v>1667795</v>
      </c>
      <c r="E24" s="54">
        <v>379794.64</v>
      </c>
      <c r="F24" s="39">
        <f t="shared" si="2"/>
        <v>22.772261578911078</v>
      </c>
      <c r="G24" s="40">
        <f t="shared" si="3"/>
        <v>17.028133581719832</v>
      </c>
    </row>
    <row r="25" spans="1:7" ht="51" customHeight="1" x14ac:dyDescent="0.3">
      <c r="A25" s="3">
        <v>13010200</v>
      </c>
      <c r="B25" s="5" t="s">
        <v>15</v>
      </c>
      <c r="C25" s="30">
        <v>118500</v>
      </c>
      <c r="D25" s="30">
        <v>66600</v>
      </c>
      <c r="E25" s="54">
        <v>79206.25</v>
      </c>
      <c r="F25" s="39">
        <f t="shared" si="2"/>
        <v>118.92830330330331</v>
      </c>
      <c r="G25" s="40">
        <f t="shared" si="3"/>
        <v>66.84071729957806</v>
      </c>
    </row>
    <row r="26" spans="1:7" ht="13.5" customHeight="1" x14ac:dyDescent="0.25">
      <c r="A26" s="3">
        <v>13030000</v>
      </c>
      <c r="B26" s="5" t="s">
        <v>16</v>
      </c>
      <c r="C26" s="26">
        <f>C27</f>
        <v>23924</v>
      </c>
      <c r="D26" s="26">
        <f>D27</f>
        <v>12799</v>
      </c>
      <c r="E26" s="26">
        <f>E27</f>
        <v>18768.71</v>
      </c>
      <c r="F26" s="39">
        <f t="shared" si="2"/>
        <v>146.64200328150636</v>
      </c>
      <c r="G26" s="40">
        <f t="shared" si="3"/>
        <v>78.451387727804715</v>
      </c>
    </row>
    <row r="27" spans="1:7" ht="24" customHeight="1" x14ac:dyDescent="0.25">
      <c r="A27" s="3">
        <v>13030100</v>
      </c>
      <c r="B27" s="5" t="s">
        <v>17</v>
      </c>
      <c r="C27" s="28">
        <v>23924</v>
      </c>
      <c r="D27" s="28">
        <v>12799</v>
      </c>
      <c r="E27" s="28">
        <v>18768.71</v>
      </c>
      <c r="F27" s="39">
        <f t="shared" si="2"/>
        <v>146.64200328150636</v>
      </c>
      <c r="G27" s="40">
        <f t="shared" si="3"/>
        <v>78.451387727804715</v>
      </c>
    </row>
    <row r="28" spans="1:7" x14ac:dyDescent="0.25">
      <c r="A28" s="2">
        <v>14000000</v>
      </c>
      <c r="B28" s="4" t="s">
        <v>18</v>
      </c>
      <c r="C28" s="26">
        <f>C29+C31+C33</f>
        <v>18156768</v>
      </c>
      <c r="D28" s="26">
        <f>D29+D31+D33</f>
        <v>13441833</v>
      </c>
      <c r="E28" s="26">
        <f>E29+E31+E33</f>
        <v>12205746.460000001</v>
      </c>
      <c r="F28" s="39">
        <f t="shared" si="2"/>
        <v>90.804181691589235</v>
      </c>
      <c r="G28" s="40">
        <f t="shared" si="3"/>
        <v>67.224224377378178</v>
      </c>
    </row>
    <row r="29" spans="1:7" ht="26.4" x14ac:dyDescent="0.25">
      <c r="A29" s="2">
        <v>14020000</v>
      </c>
      <c r="B29" s="4" t="s">
        <v>19</v>
      </c>
      <c r="C29" s="26">
        <f>C30</f>
        <v>2541408</v>
      </c>
      <c r="D29" s="26">
        <f>D30</f>
        <v>1755205</v>
      </c>
      <c r="E29" s="26">
        <f>E30</f>
        <v>1471142.72</v>
      </c>
      <c r="F29" s="39">
        <f t="shared" si="2"/>
        <v>83.816005537814675</v>
      </c>
      <c r="G29" s="40">
        <f t="shared" si="3"/>
        <v>57.886916229113936</v>
      </c>
    </row>
    <row r="30" spans="1:7" ht="13.8" x14ac:dyDescent="0.3">
      <c r="A30" s="3" t="s">
        <v>20</v>
      </c>
      <c r="B30" s="5" t="s">
        <v>21</v>
      </c>
      <c r="C30" s="31">
        <v>2541408</v>
      </c>
      <c r="D30" s="31">
        <v>1755205</v>
      </c>
      <c r="E30" s="28">
        <v>1471142.72</v>
      </c>
      <c r="F30" s="39">
        <f t="shared" si="2"/>
        <v>83.816005537814675</v>
      </c>
      <c r="G30" s="40">
        <f t="shared" si="3"/>
        <v>57.886916229113936</v>
      </c>
    </row>
    <row r="31" spans="1:7" ht="26.4" x14ac:dyDescent="0.25">
      <c r="A31" s="2">
        <v>14030000</v>
      </c>
      <c r="B31" s="4" t="s">
        <v>22</v>
      </c>
      <c r="C31" s="26">
        <f>C32</f>
        <v>9827760</v>
      </c>
      <c r="D31" s="26">
        <f>D32</f>
        <v>7454028</v>
      </c>
      <c r="E31" s="26">
        <f>E32</f>
        <v>6274087.9900000002</v>
      </c>
      <c r="F31" s="39">
        <f t="shared" si="2"/>
        <v>84.170437647940162</v>
      </c>
      <c r="G31" s="40">
        <f t="shared" si="3"/>
        <v>63.840468122949687</v>
      </c>
    </row>
    <row r="32" spans="1:7" ht="13.8" x14ac:dyDescent="0.3">
      <c r="A32" s="3">
        <v>14031900</v>
      </c>
      <c r="B32" s="5" t="s">
        <v>21</v>
      </c>
      <c r="C32" s="32">
        <v>9827760</v>
      </c>
      <c r="D32" s="32">
        <v>7454028</v>
      </c>
      <c r="E32" s="28">
        <v>6274087.9900000002</v>
      </c>
      <c r="F32" s="39">
        <f t="shared" si="2"/>
        <v>84.170437647940162</v>
      </c>
      <c r="G32" s="40">
        <f t="shared" si="3"/>
        <v>63.840468122949687</v>
      </c>
    </row>
    <row r="33" spans="1:7" ht="26.4" x14ac:dyDescent="0.3">
      <c r="A33" s="3">
        <v>14040000</v>
      </c>
      <c r="B33" s="5" t="s">
        <v>23</v>
      </c>
      <c r="C33" s="33">
        <v>5787600</v>
      </c>
      <c r="D33" s="33">
        <v>4232600</v>
      </c>
      <c r="E33" s="54">
        <v>4460515.75</v>
      </c>
      <c r="F33" s="39">
        <f t="shared" si="2"/>
        <v>105.38476940887398</v>
      </c>
      <c r="G33" s="40">
        <f t="shared" si="3"/>
        <v>77.070214769507217</v>
      </c>
    </row>
    <row r="34" spans="1:7" x14ac:dyDescent="0.25">
      <c r="A34" s="2">
        <v>18000000</v>
      </c>
      <c r="B34" s="4" t="s">
        <v>24</v>
      </c>
      <c r="C34" s="26">
        <f>C35+C46+C56</f>
        <v>45083271</v>
      </c>
      <c r="D34" s="26">
        <f>D35+D46+D56</f>
        <v>33866664.409999996</v>
      </c>
      <c r="E34" s="26">
        <f>E35+E46+E56+E49</f>
        <v>36491564.07</v>
      </c>
      <c r="F34" s="39">
        <f t="shared" si="2"/>
        <v>107.75068848889924</v>
      </c>
      <c r="G34" s="40">
        <f t="shared" si="3"/>
        <v>80.942583048155498</v>
      </c>
    </row>
    <row r="35" spans="1:7" x14ac:dyDescent="0.25">
      <c r="A35" s="2">
        <v>18010000</v>
      </c>
      <c r="B35" s="4" t="s">
        <v>25</v>
      </c>
      <c r="C35" s="26">
        <f>SUM(C36:C45)</f>
        <v>24575057</v>
      </c>
      <c r="D35" s="26">
        <f>SUM(D36:D45)</f>
        <v>18445274.41</v>
      </c>
      <c r="E35" s="26">
        <f>SUM(E36:E45)</f>
        <v>20007390.449999999</v>
      </c>
      <c r="F35" s="39">
        <f t="shared" si="2"/>
        <v>108.46892274561719</v>
      </c>
      <c r="G35" s="40">
        <f t="shared" si="3"/>
        <v>81.413404046224585</v>
      </c>
    </row>
    <row r="36" spans="1:7" ht="39" customHeight="1" x14ac:dyDescent="0.3">
      <c r="A36" s="3">
        <v>18010100</v>
      </c>
      <c r="B36" s="5" t="s">
        <v>26</v>
      </c>
      <c r="C36" s="34">
        <v>66848</v>
      </c>
      <c r="D36" s="34">
        <v>50696</v>
      </c>
      <c r="E36" s="54">
        <v>54539.51</v>
      </c>
      <c r="F36" s="39">
        <f t="shared" si="2"/>
        <v>107.58148571879438</v>
      </c>
      <c r="G36" s="40">
        <f t="shared" si="3"/>
        <v>81.587347415031118</v>
      </c>
    </row>
    <row r="37" spans="1:7" ht="26.25" customHeight="1" x14ac:dyDescent="0.3">
      <c r="A37" s="3">
        <v>18010200</v>
      </c>
      <c r="B37" s="5" t="s">
        <v>27</v>
      </c>
      <c r="C37" s="34">
        <v>248139</v>
      </c>
      <c r="D37" s="34">
        <v>232639</v>
      </c>
      <c r="E37" s="54">
        <v>113157.55</v>
      </c>
      <c r="F37" s="39">
        <f t="shared" si="2"/>
        <v>48.640834081989695</v>
      </c>
      <c r="G37" s="40">
        <f t="shared" si="3"/>
        <v>45.602484897577568</v>
      </c>
    </row>
    <row r="38" spans="1:7" ht="37.5" customHeight="1" x14ac:dyDescent="0.3">
      <c r="A38" s="3">
        <v>18010300</v>
      </c>
      <c r="B38" s="5" t="s">
        <v>28</v>
      </c>
      <c r="C38" s="34">
        <v>1862100</v>
      </c>
      <c r="D38" s="34">
        <v>1751100</v>
      </c>
      <c r="E38" s="54">
        <v>1664691.11</v>
      </c>
      <c r="F38" s="39">
        <f t="shared" si="2"/>
        <v>95.065450859459773</v>
      </c>
      <c r="G38" s="40">
        <f t="shared" si="3"/>
        <v>89.398588153160418</v>
      </c>
    </row>
    <row r="39" spans="1:7" ht="39" customHeight="1" x14ac:dyDescent="0.3">
      <c r="A39" s="3">
        <v>18010400</v>
      </c>
      <c r="B39" s="5" t="s">
        <v>29</v>
      </c>
      <c r="C39" s="34">
        <v>4621530</v>
      </c>
      <c r="D39" s="34">
        <v>3626882.0000000005</v>
      </c>
      <c r="E39" s="54">
        <v>4217460.72</v>
      </c>
      <c r="F39" s="39">
        <f t="shared" si="2"/>
        <v>116.28337288061755</v>
      </c>
      <c r="G39" s="40">
        <f t="shared" si="3"/>
        <v>91.256807161264774</v>
      </c>
    </row>
    <row r="40" spans="1:7" ht="13.8" x14ac:dyDescent="0.3">
      <c r="A40" s="3">
        <v>18010500</v>
      </c>
      <c r="B40" s="5" t="s">
        <v>30</v>
      </c>
      <c r="C40" s="34">
        <v>8444040</v>
      </c>
      <c r="D40" s="34">
        <v>5812428.4100000001</v>
      </c>
      <c r="E40" s="54">
        <v>6756668.6399999997</v>
      </c>
      <c r="F40" s="39">
        <f t="shared" si="2"/>
        <v>116.24519328918494</v>
      </c>
      <c r="G40" s="40">
        <f t="shared" si="3"/>
        <v>80.01701365696988</v>
      </c>
    </row>
    <row r="41" spans="1:7" ht="13.8" x14ac:dyDescent="0.3">
      <c r="A41" s="3">
        <v>18010600</v>
      </c>
      <c r="B41" s="5" t="s">
        <v>31</v>
      </c>
      <c r="C41" s="34">
        <v>7512100</v>
      </c>
      <c r="D41" s="34">
        <v>5532100.0000000009</v>
      </c>
      <c r="E41" s="54">
        <v>5430328.6900000004</v>
      </c>
      <c r="F41" s="39">
        <f t="shared" si="2"/>
        <v>98.160349415231096</v>
      </c>
      <c r="G41" s="40">
        <f t="shared" si="3"/>
        <v>72.287758283302935</v>
      </c>
    </row>
    <row r="42" spans="1:7" ht="13.8" x14ac:dyDescent="0.3">
      <c r="A42" s="3">
        <v>18010700</v>
      </c>
      <c r="B42" s="5" t="s">
        <v>32</v>
      </c>
      <c r="C42" s="34">
        <v>707000</v>
      </c>
      <c r="D42" s="34">
        <v>617679</v>
      </c>
      <c r="E42" s="54">
        <v>805722.52</v>
      </c>
      <c r="F42" s="39">
        <f t="shared" si="2"/>
        <v>130.44356696601309</v>
      </c>
      <c r="G42" s="40">
        <f t="shared" si="3"/>
        <v>113.96358132956152</v>
      </c>
    </row>
    <row r="43" spans="1:7" ht="13.8" x14ac:dyDescent="0.3">
      <c r="A43" s="3">
        <v>18010900</v>
      </c>
      <c r="B43" s="5" t="s">
        <v>33</v>
      </c>
      <c r="C43" s="34">
        <v>1000800</v>
      </c>
      <c r="D43" s="34">
        <v>715500</v>
      </c>
      <c r="E43" s="54">
        <v>821838.27</v>
      </c>
      <c r="F43" s="39">
        <f t="shared" si="2"/>
        <v>114.86209224318658</v>
      </c>
      <c r="G43" s="40">
        <f t="shared" si="3"/>
        <v>82.118132494004797</v>
      </c>
    </row>
    <row r="44" spans="1:7" ht="13.8" x14ac:dyDescent="0.3">
      <c r="A44" s="3">
        <v>18011000</v>
      </c>
      <c r="B44" s="5" t="s">
        <v>34</v>
      </c>
      <c r="C44" s="34">
        <v>81250</v>
      </c>
      <c r="D44" s="34">
        <v>81250</v>
      </c>
      <c r="E44" s="54">
        <v>117358.44</v>
      </c>
      <c r="F44" s="39">
        <f t="shared" si="2"/>
        <v>144.44115692307693</v>
      </c>
      <c r="G44" s="40">
        <f t="shared" si="3"/>
        <v>144.44115692307693</v>
      </c>
    </row>
    <row r="45" spans="1:7" ht="13.8" x14ac:dyDescent="0.3">
      <c r="A45" s="3">
        <v>18011100</v>
      </c>
      <c r="B45" s="5" t="s">
        <v>35</v>
      </c>
      <c r="C45" s="34">
        <v>31250</v>
      </c>
      <c r="D45" s="34">
        <v>25000</v>
      </c>
      <c r="E45" s="54">
        <v>25625</v>
      </c>
      <c r="F45" s="39">
        <f t="shared" si="2"/>
        <v>102.49999999999999</v>
      </c>
      <c r="G45" s="40">
        <f t="shared" si="3"/>
        <v>82</v>
      </c>
    </row>
    <row r="46" spans="1:7" x14ac:dyDescent="0.25">
      <c r="A46" s="2">
        <v>18030000</v>
      </c>
      <c r="B46" s="4" t="s">
        <v>36</v>
      </c>
      <c r="C46" s="26">
        <f>SUM(C47:C48)</f>
        <v>9834</v>
      </c>
      <c r="D46" s="26">
        <f>SUM(D47:D48)</f>
        <v>7134</v>
      </c>
      <c r="E46" s="26">
        <f>SUM(E47:E48)</f>
        <v>10006.259999999998</v>
      </c>
      <c r="F46" s="39">
        <f t="shared" si="2"/>
        <v>140.2615643397813</v>
      </c>
      <c r="G46" s="40">
        <f t="shared" si="3"/>
        <v>101.75167785234898</v>
      </c>
    </row>
    <row r="47" spans="1:7" ht="13.8" x14ac:dyDescent="0.3">
      <c r="A47" s="3">
        <v>18030100</v>
      </c>
      <c r="B47" s="5" t="s">
        <v>95</v>
      </c>
      <c r="C47" s="35">
        <v>2691</v>
      </c>
      <c r="D47" s="35">
        <v>1691</v>
      </c>
      <c r="E47" s="28">
        <v>801.46</v>
      </c>
      <c r="F47" s="39">
        <f t="shared" ref="F47" si="5">SUM(E47/D47*100)</f>
        <v>47.395623891188649</v>
      </c>
      <c r="G47" s="40">
        <f t="shared" ref="G47" si="6">SUM(E47/C47*100)</f>
        <v>29.782980304719437</v>
      </c>
    </row>
    <row r="48" spans="1:7" ht="13.8" x14ac:dyDescent="0.3">
      <c r="A48" s="3">
        <v>18030200</v>
      </c>
      <c r="B48" s="5" t="s">
        <v>37</v>
      </c>
      <c r="C48" s="35">
        <v>7143</v>
      </c>
      <c r="D48" s="35">
        <v>5443</v>
      </c>
      <c r="E48" s="28">
        <v>9204.7999999999993</v>
      </c>
      <c r="F48" s="39">
        <f t="shared" si="2"/>
        <v>169.11262171596545</v>
      </c>
      <c r="G48" s="40">
        <f t="shared" si="3"/>
        <v>128.86462270754583</v>
      </c>
    </row>
    <row r="49" spans="1:7" ht="18" hidden="1" customHeight="1" x14ac:dyDescent="0.25">
      <c r="A49" s="2">
        <v>18040000</v>
      </c>
      <c r="B49" s="4" t="s">
        <v>38</v>
      </c>
      <c r="C49" s="26">
        <v>0</v>
      </c>
      <c r="D49" s="26"/>
      <c r="E49" s="26">
        <f>E50+E51+E52+E53+E54</f>
        <v>0</v>
      </c>
      <c r="F49" s="39" t="e">
        <f t="shared" si="2"/>
        <v>#DIV/0!</v>
      </c>
      <c r="G49" s="40" t="e">
        <f t="shared" si="3"/>
        <v>#DIV/0!</v>
      </c>
    </row>
    <row r="50" spans="1:7" ht="26.4" hidden="1" x14ac:dyDescent="0.25">
      <c r="A50" s="3">
        <v>18040100</v>
      </c>
      <c r="B50" s="5" t="s">
        <v>39</v>
      </c>
      <c r="C50" s="28">
        <v>0</v>
      </c>
      <c r="D50" s="28"/>
      <c r="E50" s="28"/>
      <c r="F50" s="39" t="e">
        <f t="shared" si="2"/>
        <v>#DIV/0!</v>
      </c>
      <c r="G50" s="40" t="e">
        <f t="shared" si="3"/>
        <v>#DIV/0!</v>
      </c>
    </row>
    <row r="51" spans="1:7" ht="26.4" hidden="1" x14ac:dyDescent="0.25">
      <c r="A51" s="3">
        <v>18040200</v>
      </c>
      <c r="B51" s="5" t="s">
        <v>40</v>
      </c>
      <c r="C51" s="28">
        <v>0</v>
      </c>
      <c r="D51" s="28"/>
      <c r="E51" s="28"/>
      <c r="F51" s="39" t="e">
        <f t="shared" si="2"/>
        <v>#DIV/0!</v>
      </c>
      <c r="G51" s="40" t="e">
        <f t="shared" si="3"/>
        <v>#DIV/0!</v>
      </c>
    </row>
    <row r="52" spans="1:7" ht="26.4" hidden="1" x14ac:dyDescent="0.25">
      <c r="A52" s="3">
        <v>18040600</v>
      </c>
      <c r="B52" s="5" t="s">
        <v>41</v>
      </c>
      <c r="C52" s="28">
        <v>0</v>
      </c>
      <c r="D52" s="28"/>
      <c r="E52" s="28"/>
      <c r="F52" s="39" t="e">
        <f t="shared" si="2"/>
        <v>#DIV/0!</v>
      </c>
      <c r="G52" s="40" t="e">
        <f t="shared" si="3"/>
        <v>#DIV/0!</v>
      </c>
    </row>
    <row r="53" spans="1:7" ht="26.4" hidden="1" x14ac:dyDescent="0.25">
      <c r="A53" s="3">
        <v>18040700</v>
      </c>
      <c r="B53" s="5" t="s">
        <v>42</v>
      </c>
      <c r="C53" s="28">
        <v>0</v>
      </c>
      <c r="D53" s="28"/>
      <c r="E53" s="28"/>
      <c r="F53" s="39" t="e">
        <f t="shared" si="2"/>
        <v>#DIV/0!</v>
      </c>
      <c r="G53" s="40" t="e">
        <f t="shared" si="3"/>
        <v>#DIV/0!</v>
      </c>
    </row>
    <row r="54" spans="1:7" ht="26.4" hidden="1" x14ac:dyDescent="0.25">
      <c r="A54" s="3">
        <v>18040800</v>
      </c>
      <c r="B54" s="5" t="s">
        <v>43</v>
      </c>
      <c r="C54" s="28">
        <v>0</v>
      </c>
      <c r="D54" s="28"/>
      <c r="E54" s="28">
        <v>0</v>
      </c>
      <c r="F54" s="39" t="e">
        <f t="shared" si="2"/>
        <v>#DIV/0!</v>
      </c>
      <c r="G54" s="40" t="e">
        <f t="shared" si="3"/>
        <v>#DIV/0!</v>
      </c>
    </row>
    <row r="55" spans="1:7" ht="51" hidden="1" customHeight="1" x14ac:dyDescent="0.25">
      <c r="A55" s="3">
        <v>18041500</v>
      </c>
      <c r="B55" s="5" t="s">
        <v>44</v>
      </c>
      <c r="C55" s="28">
        <v>0</v>
      </c>
      <c r="D55" s="28"/>
      <c r="E55" s="28">
        <v>0</v>
      </c>
      <c r="F55" s="39" t="e">
        <f t="shared" si="2"/>
        <v>#DIV/0!</v>
      </c>
      <c r="G55" s="40" t="e">
        <f t="shared" si="3"/>
        <v>#DIV/0!</v>
      </c>
    </row>
    <row r="56" spans="1:7" x14ac:dyDescent="0.25">
      <c r="A56" s="2">
        <v>18050000</v>
      </c>
      <c r="B56" s="4" t="s">
        <v>45</v>
      </c>
      <c r="C56" s="26">
        <f>C59+C60+C61+C58</f>
        <v>20498380</v>
      </c>
      <c r="D56" s="26">
        <f>D59+D60+D61+D58</f>
        <v>15414256</v>
      </c>
      <c r="E56" s="26">
        <f>E59+E60+E61+E58</f>
        <v>16474167.359999999</v>
      </c>
      <c r="F56" s="39">
        <f t="shared" si="2"/>
        <v>106.87617592441698</v>
      </c>
      <c r="G56" s="40">
        <f t="shared" si="3"/>
        <v>80.368143043499046</v>
      </c>
    </row>
    <row r="57" spans="1:7" ht="15" hidden="1" customHeight="1" x14ac:dyDescent="0.25">
      <c r="A57" s="3">
        <v>18050200</v>
      </c>
      <c r="B57" s="5" t="s">
        <v>46</v>
      </c>
      <c r="C57" s="28">
        <v>0</v>
      </c>
      <c r="D57" s="28"/>
      <c r="E57" s="28">
        <v>0</v>
      </c>
      <c r="F57" s="39" t="e">
        <f t="shared" si="2"/>
        <v>#DIV/0!</v>
      </c>
      <c r="G57" s="40" t="e">
        <f t="shared" si="3"/>
        <v>#DIV/0!</v>
      </c>
    </row>
    <row r="58" spans="1:7" ht="15" customHeight="1" x14ac:dyDescent="0.3">
      <c r="A58" s="3">
        <v>18050200</v>
      </c>
      <c r="B58" s="5" t="s">
        <v>46</v>
      </c>
      <c r="C58" s="36">
        <v>380</v>
      </c>
      <c r="D58" s="36">
        <v>380</v>
      </c>
      <c r="E58" s="28">
        <v>382.29</v>
      </c>
      <c r="F58" s="39">
        <f t="shared" si="2"/>
        <v>100.60263157894738</v>
      </c>
      <c r="G58" s="40">
        <f t="shared" si="3"/>
        <v>100.60263157894738</v>
      </c>
    </row>
    <row r="59" spans="1:7" ht="13.8" x14ac:dyDescent="0.3">
      <c r="A59" s="3">
        <v>18050300</v>
      </c>
      <c r="B59" s="5" t="s">
        <v>47</v>
      </c>
      <c r="C59" s="36">
        <v>3740000</v>
      </c>
      <c r="D59" s="36">
        <v>2665876</v>
      </c>
      <c r="E59" s="28">
        <v>3033085.07</v>
      </c>
      <c r="F59" s="39">
        <f t="shared" si="2"/>
        <v>113.77442424178767</v>
      </c>
      <c r="G59" s="40">
        <f t="shared" si="3"/>
        <v>81.09853128342246</v>
      </c>
    </row>
    <row r="60" spans="1:7" ht="13.8" x14ac:dyDescent="0.3">
      <c r="A60" s="3">
        <v>18050400</v>
      </c>
      <c r="B60" s="5" t="s">
        <v>48</v>
      </c>
      <c r="C60" s="36">
        <v>16758000</v>
      </c>
      <c r="D60" s="36">
        <v>12748000</v>
      </c>
      <c r="E60" s="28">
        <v>13440700</v>
      </c>
      <c r="F60" s="39">
        <f t="shared" si="2"/>
        <v>105.43379353624098</v>
      </c>
      <c r="G60" s="40">
        <f t="shared" si="3"/>
        <v>80.204678362573105</v>
      </c>
    </row>
    <row r="61" spans="1:7" ht="52.8" hidden="1" x14ac:dyDescent="0.25">
      <c r="A61" s="3">
        <v>18050500</v>
      </c>
      <c r="B61" s="5" t="s">
        <v>49</v>
      </c>
      <c r="C61" s="28"/>
      <c r="D61" s="28"/>
      <c r="E61" s="28">
        <v>0</v>
      </c>
      <c r="F61" s="39" t="e">
        <f t="shared" si="2"/>
        <v>#DIV/0!</v>
      </c>
      <c r="G61" s="40" t="e">
        <f t="shared" si="3"/>
        <v>#DIV/0!</v>
      </c>
    </row>
    <row r="62" spans="1:7" x14ac:dyDescent="0.25">
      <c r="A62" s="2">
        <v>20000000</v>
      </c>
      <c r="B62" s="4" t="s">
        <v>50</v>
      </c>
      <c r="C62" s="26">
        <f>SUM(C65+C66+C68+C70+C72+C73+C74+C75+C77+C79+C80+C82+C84+C86+C87)</f>
        <v>4530357</v>
      </c>
      <c r="D62" s="26">
        <f>SUM(D65+D66+D68+D70+D72+D73+D74+D75+D77+D79+D80+D82+D84+D86+D87)</f>
        <v>3399715</v>
      </c>
      <c r="E62" s="26">
        <f>SUM(E65+E66+E68+E69+E70+E72+E73+E74+E75+E77+E79+E80+E82+E85+E86+E88+E89)</f>
        <v>4878871.5299999993</v>
      </c>
      <c r="F62" s="58">
        <f t="shared" si="2"/>
        <v>143.50825083867323</v>
      </c>
      <c r="G62" s="59">
        <f t="shared" si="3"/>
        <v>107.69287122405584</v>
      </c>
    </row>
    <row r="63" spans="1:7" x14ac:dyDescent="0.25">
      <c r="A63" s="2">
        <v>21000000</v>
      </c>
      <c r="B63" s="4" t="s">
        <v>51</v>
      </c>
      <c r="C63" s="26">
        <f>SUM(C65+C66+C67)</f>
        <v>125527</v>
      </c>
      <c r="D63" s="26">
        <f t="shared" ref="D63:E63" si="7">SUM(D65+D66+D67)</f>
        <v>125527</v>
      </c>
      <c r="E63" s="26">
        <f t="shared" si="7"/>
        <v>422322.02</v>
      </c>
      <c r="F63" s="39">
        <f t="shared" si="2"/>
        <v>336.4391883817824</v>
      </c>
      <c r="G63" s="40">
        <f t="shared" si="3"/>
        <v>336.4391883817824</v>
      </c>
    </row>
    <row r="64" spans="1:7" ht="38.25" customHeight="1" x14ac:dyDescent="0.25">
      <c r="A64" s="2">
        <v>21010000</v>
      </c>
      <c r="B64" s="4" t="s">
        <v>52</v>
      </c>
      <c r="C64" s="26">
        <f>SUM(C65:C66)</f>
        <v>2228</v>
      </c>
      <c r="D64" s="26">
        <f>D65</f>
        <v>2228</v>
      </c>
      <c r="E64" s="26">
        <f>E65</f>
        <v>2822</v>
      </c>
      <c r="F64" s="39">
        <f t="shared" si="2"/>
        <v>126.66068222621185</v>
      </c>
      <c r="G64" s="40">
        <f t="shared" si="3"/>
        <v>126.66068222621185</v>
      </c>
    </row>
    <row r="65" spans="1:7" ht="39.6" x14ac:dyDescent="0.3">
      <c r="A65" s="3">
        <v>21010300</v>
      </c>
      <c r="B65" s="5" t="s">
        <v>53</v>
      </c>
      <c r="C65" s="37">
        <v>2228</v>
      </c>
      <c r="D65" s="37">
        <v>2228</v>
      </c>
      <c r="E65" s="54">
        <v>2822</v>
      </c>
      <c r="F65" s="39">
        <f t="shared" si="2"/>
        <v>126.66068222621185</v>
      </c>
      <c r="G65" s="40">
        <f t="shared" si="3"/>
        <v>126.66068222621185</v>
      </c>
    </row>
    <row r="66" spans="1:7" x14ac:dyDescent="0.25">
      <c r="A66" s="3">
        <v>21050000</v>
      </c>
      <c r="B66" s="10" t="s">
        <v>54</v>
      </c>
      <c r="C66" s="28">
        <v>0</v>
      </c>
      <c r="D66" s="28">
        <v>0</v>
      </c>
      <c r="E66" s="28">
        <v>218261.51</v>
      </c>
      <c r="F66" s="39" t="e">
        <f t="shared" si="2"/>
        <v>#DIV/0!</v>
      </c>
      <c r="G66" s="40" t="e">
        <f t="shared" si="3"/>
        <v>#DIV/0!</v>
      </c>
    </row>
    <row r="67" spans="1:7" x14ac:dyDescent="0.25">
      <c r="A67" s="2">
        <v>21080000</v>
      </c>
      <c r="B67" s="4" t="s">
        <v>55</v>
      </c>
      <c r="C67" s="26">
        <f>C68+C70</f>
        <v>123299</v>
      </c>
      <c r="D67" s="26">
        <f>D68+D70</f>
        <v>123299</v>
      </c>
      <c r="E67" s="26">
        <f>E68+E70+E69</f>
        <v>201238.51</v>
      </c>
      <c r="F67" s="39">
        <f t="shared" si="2"/>
        <v>163.2117940940316</v>
      </c>
      <c r="G67" s="40">
        <f t="shared" si="3"/>
        <v>163.2117940940316</v>
      </c>
    </row>
    <row r="68" spans="1:7" x14ac:dyDescent="0.25">
      <c r="A68" s="3">
        <v>21081100</v>
      </c>
      <c r="B68" s="5" t="s">
        <v>56</v>
      </c>
      <c r="C68" s="28">
        <v>25629</v>
      </c>
      <c r="D68" s="28">
        <v>25629</v>
      </c>
      <c r="E68" s="54">
        <v>38787</v>
      </c>
      <c r="F68" s="39">
        <f t="shared" si="2"/>
        <v>151.34027859065901</v>
      </c>
      <c r="G68" s="40">
        <f t="shared" si="3"/>
        <v>151.34027859065901</v>
      </c>
    </row>
    <row r="69" spans="1:7" ht="52.8" x14ac:dyDescent="0.25">
      <c r="A69" s="3">
        <v>21080900</v>
      </c>
      <c r="B69" s="5" t="s">
        <v>107</v>
      </c>
      <c r="C69" s="28">
        <v>0</v>
      </c>
      <c r="D69" s="28">
        <v>0</v>
      </c>
      <c r="E69" s="28">
        <v>1800</v>
      </c>
      <c r="F69" s="39" t="e">
        <f t="shared" ref="F69" si="8">SUM(E69/D69*100)</f>
        <v>#DIV/0!</v>
      </c>
      <c r="G69" s="41" t="e">
        <f t="shared" ref="G69" si="9">SUM(E69/C69*100)</f>
        <v>#DIV/0!</v>
      </c>
    </row>
    <row r="70" spans="1:7" ht="39.6" x14ac:dyDescent="0.25">
      <c r="A70" s="3">
        <v>21081500</v>
      </c>
      <c r="B70" s="5" t="s">
        <v>57</v>
      </c>
      <c r="C70" s="28">
        <v>97670</v>
      </c>
      <c r="D70" s="28">
        <v>97670</v>
      </c>
      <c r="E70" s="28">
        <v>160651.51</v>
      </c>
      <c r="F70" s="39">
        <f t="shared" si="2"/>
        <v>164.48398689464526</v>
      </c>
      <c r="G70" s="40">
        <f t="shared" si="3"/>
        <v>164.48398689464526</v>
      </c>
    </row>
    <row r="71" spans="1:7" x14ac:dyDescent="0.25">
      <c r="A71" s="2">
        <v>22010000</v>
      </c>
      <c r="B71" s="4" t="s">
        <v>58</v>
      </c>
      <c r="C71" s="26">
        <f t="shared" ref="C71:D71" si="10">SUM(C72:C77)</f>
        <v>4058700</v>
      </c>
      <c r="D71" s="26">
        <f t="shared" si="10"/>
        <v>2975310</v>
      </c>
      <c r="E71" s="26">
        <f>SUM(E72:E77)</f>
        <v>3111491.42</v>
      </c>
      <c r="F71" s="39">
        <f t="shared" si="2"/>
        <v>104.57704978640881</v>
      </c>
      <c r="G71" s="40">
        <f t="shared" si="3"/>
        <v>76.662266735654271</v>
      </c>
    </row>
    <row r="72" spans="1:7" ht="52.8" x14ac:dyDescent="0.25">
      <c r="A72" s="3">
        <v>22010200</v>
      </c>
      <c r="B72" s="5" t="s">
        <v>59</v>
      </c>
      <c r="C72" s="28">
        <v>70690</v>
      </c>
      <c r="D72" s="28">
        <v>70690</v>
      </c>
      <c r="E72" s="28">
        <v>98389.4</v>
      </c>
      <c r="F72" s="39">
        <f t="shared" ref="F72:F112" si="11">SUM(E72/D72*100)</f>
        <v>139.18432593011741</v>
      </c>
      <c r="G72" s="40">
        <f t="shared" ref="G72:G112" si="12">SUM(E72/C72*100)</f>
        <v>139.18432593011741</v>
      </c>
    </row>
    <row r="73" spans="1:7" ht="25.5" customHeight="1" x14ac:dyDescent="0.25">
      <c r="A73" s="3">
        <v>22010300</v>
      </c>
      <c r="B73" s="5" t="s">
        <v>60</v>
      </c>
      <c r="C73" s="28">
        <v>51400</v>
      </c>
      <c r="D73" s="28">
        <v>37710</v>
      </c>
      <c r="E73" s="28">
        <v>36850</v>
      </c>
      <c r="F73" s="39">
        <f t="shared" si="11"/>
        <v>97.719437814903216</v>
      </c>
      <c r="G73" s="40">
        <f t="shared" si="12"/>
        <v>71.692607003891055</v>
      </c>
    </row>
    <row r="74" spans="1:7" x14ac:dyDescent="0.25">
      <c r="A74" s="3">
        <v>22012500</v>
      </c>
      <c r="B74" s="5" t="s">
        <v>61</v>
      </c>
      <c r="C74" s="28">
        <v>3850000</v>
      </c>
      <c r="D74" s="28">
        <v>2800000</v>
      </c>
      <c r="E74" s="28">
        <v>2910542.02</v>
      </c>
      <c r="F74" s="39">
        <f t="shared" si="11"/>
        <v>103.94792928571428</v>
      </c>
      <c r="G74" s="40">
        <f t="shared" si="12"/>
        <v>75.598494025974034</v>
      </c>
    </row>
    <row r="75" spans="1:7" ht="26.4" x14ac:dyDescent="0.25">
      <c r="A75" s="3">
        <v>22012600</v>
      </c>
      <c r="B75" s="5" t="s">
        <v>62</v>
      </c>
      <c r="C75" s="28">
        <v>82770</v>
      </c>
      <c r="D75" s="28">
        <v>63070</v>
      </c>
      <c r="E75" s="28">
        <v>61870</v>
      </c>
      <c r="F75" s="39">
        <f t="shared" si="11"/>
        <v>98.097352148406543</v>
      </c>
      <c r="G75" s="40">
        <f t="shared" si="12"/>
        <v>74.749305303854058</v>
      </c>
    </row>
    <row r="76" spans="1:7" ht="63.75" hidden="1" customHeight="1" x14ac:dyDescent="0.25">
      <c r="A76" s="3">
        <v>22012900</v>
      </c>
      <c r="B76" s="5" t="s">
        <v>63</v>
      </c>
      <c r="C76" s="28"/>
      <c r="D76" s="28"/>
      <c r="E76" s="28"/>
      <c r="F76" s="39" t="e">
        <f t="shared" ref="F76:F77" si="13">SUM(E76/D76*100)</f>
        <v>#DIV/0!</v>
      </c>
      <c r="G76" s="40" t="e">
        <f t="shared" ref="G76:G77" si="14">SUM(E76/C76*100)</f>
        <v>#DIV/0!</v>
      </c>
    </row>
    <row r="77" spans="1:7" ht="68.25" customHeight="1" x14ac:dyDescent="0.25">
      <c r="A77" s="3">
        <v>22012900</v>
      </c>
      <c r="B77" s="5" t="s">
        <v>96</v>
      </c>
      <c r="C77" s="28">
        <v>3840</v>
      </c>
      <c r="D77" s="28">
        <v>3840</v>
      </c>
      <c r="E77" s="28">
        <v>3840</v>
      </c>
      <c r="F77" s="39">
        <f t="shared" si="13"/>
        <v>100</v>
      </c>
      <c r="G77" s="41">
        <f t="shared" si="14"/>
        <v>100</v>
      </c>
    </row>
    <row r="78" spans="1:7" x14ac:dyDescent="0.25">
      <c r="A78" s="2">
        <v>22090000</v>
      </c>
      <c r="B78" s="4" t="s">
        <v>64</v>
      </c>
      <c r="C78" s="26">
        <f>C79+C80+C82</f>
        <v>216519</v>
      </c>
      <c r="D78" s="26">
        <f>D79+D80+D82</f>
        <v>169267</v>
      </c>
      <c r="E78" s="26">
        <f>E79+E80+E82+E81</f>
        <v>193134.49</v>
      </c>
      <c r="F78" s="39">
        <f t="shared" si="11"/>
        <v>114.10049802973998</v>
      </c>
      <c r="G78" s="40">
        <f t="shared" si="12"/>
        <v>89.199788471219605</v>
      </c>
    </row>
    <row r="79" spans="1:7" ht="39.6" x14ac:dyDescent="0.25">
      <c r="A79" s="3">
        <v>22090100</v>
      </c>
      <c r="B79" s="5" t="s">
        <v>65</v>
      </c>
      <c r="C79" s="28">
        <v>187349</v>
      </c>
      <c r="D79" s="28">
        <v>148150</v>
      </c>
      <c r="E79" s="28">
        <v>176576.49</v>
      </c>
      <c r="F79" s="39">
        <f t="shared" si="11"/>
        <v>119.18764090448867</v>
      </c>
      <c r="G79" s="40">
        <f t="shared" si="12"/>
        <v>94.250030691383458</v>
      </c>
    </row>
    <row r="80" spans="1:7" x14ac:dyDescent="0.25">
      <c r="A80" s="3">
        <v>22090200</v>
      </c>
      <c r="B80" s="5" t="s">
        <v>66</v>
      </c>
      <c r="C80" s="28">
        <v>1045</v>
      </c>
      <c r="D80" s="28">
        <v>700</v>
      </c>
      <c r="E80" s="28">
        <v>0</v>
      </c>
      <c r="F80" s="39">
        <f t="shared" si="11"/>
        <v>0</v>
      </c>
      <c r="G80" s="40">
        <f t="shared" si="12"/>
        <v>0</v>
      </c>
    </row>
    <row r="81" spans="1:7" ht="39.6" hidden="1" x14ac:dyDescent="0.25">
      <c r="A81" s="3">
        <v>22090300</v>
      </c>
      <c r="B81" s="5" t="s">
        <v>67</v>
      </c>
      <c r="C81" s="28"/>
      <c r="D81" s="28"/>
      <c r="E81" s="28"/>
      <c r="F81" s="39" t="e">
        <f t="shared" si="11"/>
        <v>#DIV/0!</v>
      </c>
      <c r="G81" s="40" t="e">
        <f t="shared" si="12"/>
        <v>#DIV/0!</v>
      </c>
    </row>
    <row r="82" spans="1:7" ht="27" customHeight="1" x14ac:dyDescent="0.25">
      <c r="A82" s="3">
        <v>22090400</v>
      </c>
      <c r="B82" s="5" t="s">
        <v>68</v>
      </c>
      <c r="C82" s="28">
        <v>28125</v>
      </c>
      <c r="D82" s="28">
        <v>20417</v>
      </c>
      <c r="E82" s="28">
        <v>16558</v>
      </c>
      <c r="F82" s="39">
        <f t="shared" si="11"/>
        <v>81.099084096586182</v>
      </c>
      <c r="G82" s="40">
        <f t="shared" si="12"/>
        <v>58.872888888888887</v>
      </c>
    </row>
    <row r="83" spans="1:7" x14ac:dyDescent="0.25">
      <c r="A83" s="2">
        <v>24060000</v>
      </c>
      <c r="B83" s="4" t="s">
        <v>55</v>
      </c>
      <c r="C83" s="26">
        <f>SUM(C84:C86)</f>
        <v>129611</v>
      </c>
      <c r="D83" s="26">
        <f>SUM(D84:D86)</f>
        <v>129611</v>
      </c>
      <c r="E83" s="26">
        <f>SUM(E84:E86)</f>
        <v>1021328.47</v>
      </c>
      <c r="F83" s="39">
        <f t="shared" si="11"/>
        <v>787.99520873999893</v>
      </c>
      <c r="G83" s="40">
        <f t="shared" si="12"/>
        <v>787.99520873999893</v>
      </c>
    </row>
    <row r="84" spans="1:7" x14ac:dyDescent="0.25">
      <c r="A84" s="3">
        <v>24060300</v>
      </c>
      <c r="B84" s="5" t="s">
        <v>55</v>
      </c>
      <c r="C84" s="28">
        <v>28391</v>
      </c>
      <c r="D84" s="28">
        <v>28391</v>
      </c>
      <c r="E84" s="28">
        <v>19721.12</v>
      </c>
      <c r="F84" s="39">
        <f t="shared" ref="F84:F89" si="15">SUM(E84/D84*100)</f>
        <v>69.4625761685041</v>
      </c>
      <c r="G84" s="40">
        <f t="shared" ref="G84:G89" si="16">SUM(E84/C84*100)</f>
        <v>69.4625761685041</v>
      </c>
    </row>
    <row r="85" spans="1:7" ht="66" x14ac:dyDescent="0.25">
      <c r="A85" s="3">
        <v>24061900</v>
      </c>
      <c r="B85" s="5" t="s">
        <v>106</v>
      </c>
      <c r="C85" s="28">
        <v>0</v>
      </c>
      <c r="D85" s="28">
        <v>0</v>
      </c>
      <c r="E85" s="28">
        <v>135019.96</v>
      </c>
      <c r="F85" s="39" t="e">
        <f t="shared" si="15"/>
        <v>#DIV/0!</v>
      </c>
      <c r="G85" s="41" t="e">
        <f t="shared" si="16"/>
        <v>#DIV/0!</v>
      </c>
    </row>
    <row r="86" spans="1:7" ht="105.75" customHeight="1" x14ac:dyDescent="0.25">
      <c r="A86" s="16">
        <v>24062200</v>
      </c>
      <c r="B86" s="15" t="s">
        <v>105</v>
      </c>
      <c r="C86" s="3">
        <v>101220</v>
      </c>
      <c r="D86" s="3">
        <v>101220</v>
      </c>
      <c r="E86" s="28">
        <v>866587.39</v>
      </c>
      <c r="F86" s="39">
        <f t="shared" si="15"/>
        <v>856.14245208456839</v>
      </c>
      <c r="G86" s="41">
        <f t="shared" si="16"/>
        <v>856.14245208456839</v>
      </c>
    </row>
    <row r="87" spans="1:7" x14ac:dyDescent="0.25">
      <c r="A87" s="51">
        <v>24160000</v>
      </c>
      <c r="B87" s="52" t="s">
        <v>102</v>
      </c>
      <c r="C87" s="26">
        <f t="shared" ref="C87:D87" si="17">SUM(C88)</f>
        <v>0</v>
      </c>
      <c r="D87" s="26">
        <f t="shared" si="17"/>
        <v>0</v>
      </c>
      <c r="E87" s="26">
        <f>SUM(E88)</f>
        <v>147904.19</v>
      </c>
      <c r="F87" s="58" t="e">
        <f t="shared" si="15"/>
        <v>#DIV/0!</v>
      </c>
      <c r="G87" s="59" t="e">
        <f t="shared" si="16"/>
        <v>#DIV/0!</v>
      </c>
    </row>
    <row r="88" spans="1:7" ht="30" customHeight="1" x14ac:dyDescent="0.25">
      <c r="A88" s="47">
        <v>24160100</v>
      </c>
      <c r="B88" s="48" t="s">
        <v>103</v>
      </c>
      <c r="C88" s="50">
        <v>0</v>
      </c>
      <c r="D88" s="49">
        <v>0</v>
      </c>
      <c r="E88" s="28">
        <v>147904.19</v>
      </c>
      <c r="F88" s="39" t="e">
        <f t="shared" si="15"/>
        <v>#DIV/0!</v>
      </c>
      <c r="G88" s="41" t="e">
        <f t="shared" si="16"/>
        <v>#DIV/0!</v>
      </c>
    </row>
    <row r="89" spans="1:7" ht="61.5" customHeight="1" x14ac:dyDescent="0.25">
      <c r="A89" s="55">
        <v>31010200</v>
      </c>
      <c r="B89" s="56" t="s">
        <v>108</v>
      </c>
      <c r="C89" s="57">
        <v>1790</v>
      </c>
      <c r="D89" s="57">
        <v>1790</v>
      </c>
      <c r="E89" s="53">
        <v>2412.06</v>
      </c>
      <c r="F89" s="39">
        <f t="shared" si="15"/>
        <v>134.75195530726256</v>
      </c>
      <c r="G89" s="41">
        <f t="shared" si="16"/>
        <v>134.75195530726256</v>
      </c>
    </row>
    <row r="90" spans="1:7" ht="18" customHeight="1" x14ac:dyDescent="0.25">
      <c r="A90" s="42" t="s">
        <v>99</v>
      </c>
      <c r="B90" s="43"/>
      <c r="C90" s="44">
        <f>SUM(C62+C13)+C89</f>
        <v>194656788</v>
      </c>
      <c r="D90" s="44">
        <f>SUM(D62+D13)+D89</f>
        <v>144293504.41</v>
      </c>
      <c r="E90" s="44">
        <f>SUM(E16+E17+E18+E19+E21+E24+E25+E27+E30+E32+E33+E36+E37+E38+E39+E40+E41+E42+E43+E44+E45+E47+E48+E58+E59+E60+E65+E66+E68+E69+E70+E72+E73+E74+E75+E77+E79+E80+E82+E84+E85+E86+E88+E89)</f>
        <v>147544132.26999998</v>
      </c>
      <c r="F90" s="45">
        <f t="shared" si="11"/>
        <v>102.25278876779065</v>
      </c>
      <c r="G90" s="45">
        <f t="shared" si="12"/>
        <v>75.797065073322784</v>
      </c>
    </row>
    <row r="91" spans="1:7" x14ac:dyDescent="0.25">
      <c r="A91" s="2">
        <v>40000000</v>
      </c>
      <c r="B91" s="4" t="s">
        <v>69</v>
      </c>
      <c r="C91" s="26">
        <f>C92</f>
        <v>191086644</v>
      </c>
      <c r="D91" s="26">
        <f>D92</f>
        <v>152822325.56999999</v>
      </c>
      <c r="E91" s="26">
        <f>E92</f>
        <v>147994257.88</v>
      </c>
      <c r="F91" s="39">
        <f t="shared" si="11"/>
        <v>96.840731436331595</v>
      </c>
      <c r="G91" s="40">
        <f t="shared" si="12"/>
        <v>77.448771291414801</v>
      </c>
    </row>
    <row r="92" spans="1:7" x14ac:dyDescent="0.25">
      <c r="A92" s="2">
        <v>41000000</v>
      </c>
      <c r="B92" s="4" t="s">
        <v>70</v>
      </c>
      <c r="C92" s="26">
        <f>SUM(C94+C97+C99)</f>
        <v>191086644</v>
      </c>
      <c r="D92" s="26">
        <f>D94+D97+D99</f>
        <v>152822325.56999999</v>
      </c>
      <c r="E92" s="26">
        <f>E94+E97+E99</f>
        <v>147994257.88</v>
      </c>
      <c r="F92" s="39">
        <f t="shared" si="11"/>
        <v>96.840731436331595</v>
      </c>
      <c r="G92" s="40">
        <f t="shared" si="12"/>
        <v>77.448771291414801</v>
      </c>
    </row>
    <row r="93" spans="1:7" hidden="1" x14ac:dyDescent="0.25">
      <c r="A93" s="3">
        <v>41020600</v>
      </c>
      <c r="B93" s="5" t="s">
        <v>71</v>
      </c>
      <c r="C93" s="28">
        <v>0</v>
      </c>
      <c r="D93" s="28"/>
      <c r="E93" s="28">
        <v>0</v>
      </c>
      <c r="F93" s="39" t="e">
        <f t="shared" si="11"/>
        <v>#DIV/0!</v>
      </c>
      <c r="G93" s="40" t="e">
        <f t="shared" si="12"/>
        <v>#DIV/0!</v>
      </c>
    </row>
    <row r="94" spans="1:7" x14ac:dyDescent="0.25">
      <c r="A94" s="2">
        <v>41030000</v>
      </c>
      <c r="B94" s="4" t="s">
        <v>72</v>
      </c>
      <c r="C94" s="26">
        <f>C95+C96</f>
        <v>70166200</v>
      </c>
      <c r="D94" s="26">
        <f>D95+D96</f>
        <v>54217800</v>
      </c>
      <c r="E94" s="26">
        <f>E95+E96</f>
        <v>54217800</v>
      </c>
      <c r="F94" s="39">
        <f t="shared" si="11"/>
        <v>100</v>
      </c>
      <c r="G94" s="40">
        <f t="shared" si="12"/>
        <v>77.270537666283772</v>
      </c>
    </row>
    <row r="95" spans="1:7" ht="13.5" customHeight="1" x14ac:dyDescent="0.25">
      <c r="A95" s="3">
        <v>41033900</v>
      </c>
      <c r="B95" s="5" t="s">
        <v>73</v>
      </c>
      <c r="C95" s="28">
        <v>68781200</v>
      </c>
      <c r="D95" s="28">
        <v>52832800</v>
      </c>
      <c r="E95" s="28">
        <v>52832800</v>
      </c>
      <c r="F95" s="39">
        <f t="shared" si="11"/>
        <v>100</v>
      </c>
      <c r="G95" s="40">
        <f t="shared" si="12"/>
        <v>76.812850022971389</v>
      </c>
    </row>
    <row r="96" spans="1:7" ht="38.25" customHeight="1" x14ac:dyDescent="0.25">
      <c r="A96" s="3">
        <v>41034500</v>
      </c>
      <c r="B96" s="5" t="s">
        <v>74</v>
      </c>
      <c r="C96" s="28">
        <v>1385000</v>
      </c>
      <c r="D96" s="28">
        <v>1385000</v>
      </c>
      <c r="E96" s="28">
        <v>1385000</v>
      </c>
      <c r="F96" s="39">
        <f t="shared" si="11"/>
        <v>100</v>
      </c>
      <c r="G96" s="41">
        <f t="shared" si="12"/>
        <v>100</v>
      </c>
    </row>
    <row r="97" spans="1:7" ht="14.25" customHeight="1" x14ac:dyDescent="0.25">
      <c r="A97" s="2">
        <v>41040000</v>
      </c>
      <c r="B97" s="17" t="s">
        <v>75</v>
      </c>
      <c r="C97" s="26">
        <f>C98</f>
        <v>2551804</v>
      </c>
      <c r="D97" s="26">
        <f>D98</f>
        <v>1951078</v>
      </c>
      <c r="E97" s="26">
        <f>E98</f>
        <v>1951078</v>
      </c>
      <c r="F97" s="39">
        <f t="shared" si="11"/>
        <v>100</v>
      </c>
      <c r="G97" s="41">
        <f t="shared" si="12"/>
        <v>76.458771911949356</v>
      </c>
    </row>
    <row r="98" spans="1:7" ht="52.5" customHeight="1" x14ac:dyDescent="0.25">
      <c r="A98" s="3">
        <v>41040200</v>
      </c>
      <c r="B98" s="15" t="s">
        <v>76</v>
      </c>
      <c r="C98" s="28">
        <v>2551804</v>
      </c>
      <c r="D98" s="28">
        <v>1951078</v>
      </c>
      <c r="E98" s="28">
        <v>1951078</v>
      </c>
      <c r="F98" s="39">
        <f t="shared" si="11"/>
        <v>100</v>
      </c>
      <c r="G98" s="41">
        <f t="shared" si="12"/>
        <v>76.458771911949356</v>
      </c>
    </row>
    <row r="99" spans="1:7" ht="12.75" customHeight="1" x14ac:dyDescent="0.25">
      <c r="A99" s="2">
        <v>41050000</v>
      </c>
      <c r="B99" s="17" t="s">
        <v>77</v>
      </c>
      <c r="C99" s="26">
        <f>C100+C101+C102+C103+C110+C105+C107+C108+C109+C111+C106+C104</f>
        <v>118368640</v>
      </c>
      <c r="D99" s="26">
        <f>D100+D101+D102+D103+D110+D105+D107+D108+D109+D111+D106+D104</f>
        <v>96653447.569999993</v>
      </c>
      <c r="E99" s="26">
        <f>E100+E101+E102+E103+E110+E105+E107+E108+E109+E111+E106+E104</f>
        <v>91825379.879999995</v>
      </c>
      <c r="F99" s="39">
        <f t="shared" si="11"/>
        <v>95.004764122352341</v>
      </c>
      <c r="G99" s="41">
        <f t="shared" si="12"/>
        <v>77.575766588177402</v>
      </c>
    </row>
    <row r="100" spans="1:7" ht="69.75" customHeight="1" x14ac:dyDescent="0.25">
      <c r="A100" s="3">
        <v>41050100</v>
      </c>
      <c r="B100" s="5" t="s">
        <v>78</v>
      </c>
      <c r="C100" s="28">
        <v>37074300</v>
      </c>
      <c r="D100" s="28">
        <v>37074300</v>
      </c>
      <c r="E100" s="28">
        <v>35811362.210000001</v>
      </c>
      <c r="F100" s="39">
        <f t="shared" si="11"/>
        <v>96.593495251427541</v>
      </c>
      <c r="G100" s="41">
        <f t="shared" si="12"/>
        <v>96.593495251427541</v>
      </c>
    </row>
    <row r="101" spans="1:7" ht="51.75" customHeight="1" x14ac:dyDescent="0.25">
      <c r="A101" s="3">
        <v>41050200</v>
      </c>
      <c r="B101" s="5" t="s">
        <v>79</v>
      </c>
      <c r="C101" s="28">
        <v>1375000</v>
      </c>
      <c r="D101" s="28">
        <v>1218455.57</v>
      </c>
      <c r="E101" s="28">
        <v>778187.5</v>
      </c>
      <c r="F101" s="39">
        <f t="shared" si="11"/>
        <v>63.866711200639017</v>
      </c>
      <c r="G101" s="40">
        <f t="shared" si="12"/>
        <v>56.595454545454551</v>
      </c>
    </row>
    <row r="102" spans="1:7" ht="69" customHeight="1" x14ac:dyDescent="0.25">
      <c r="A102" s="3">
        <v>41050300</v>
      </c>
      <c r="B102" s="5" t="s">
        <v>80</v>
      </c>
      <c r="C102" s="28">
        <v>73328600</v>
      </c>
      <c r="D102" s="28">
        <v>53142934</v>
      </c>
      <c r="E102" s="28">
        <v>50048746.700000003</v>
      </c>
      <c r="F102" s="39">
        <f t="shared" si="11"/>
        <v>94.177612963559753</v>
      </c>
      <c r="G102" s="40">
        <f t="shared" si="12"/>
        <v>68.252696355855704</v>
      </c>
    </row>
    <row r="103" spans="1:7" ht="70.5" customHeight="1" x14ac:dyDescent="0.25">
      <c r="A103" s="3">
        <v>41050700</v>
      </c>
      <c r="B103" s="5" t="s">
        <v>81</v>
      </c>
      <c r="C103" s="28">
        <v>775000</v>
      </c>
      <c r="D103" s="28">
        <v>569190</v>
      </c>
      <c r="E103" s="28">
        <v>569190</v>
      </c>
      <c r="F103" s="39">
        <f t="shared" si="11"/>
        <v>100</v>
      </c>
      <c r="G103" s="40">
        <f t="shared" si="12"/>
        <v>73.44387096774193</v>
      </c>
    </row>
    <row r="104" spans="1:7" ht="81.75" customHeight="1" x14ac:dyDescent="0.25">
      <c r="A104" s="3">
        <v>41050900</v>
      </c>
      <c r="B104" s="5" t="s">
        <v>104</v>
      </c>
      <c r="C104" s="53">
        <v>353524</v>
      </c>
      <c r="D104" s="53">
        <v>353524</v>
      </c>
      <c r="E104" s="28">
        <v>353524</v>
      </c>
      <c r="F104" s="39">
        <f t="shared" si="11"/>
        <v>100</v>
      </c>
      <c r="G104" s="40">
        <f t="shared" si="12"/>
        <v>100</v>
      </c>
    </row>
    <row r="105" spans="1:7" ht="26.25" customHeight="1" x14ac:dyDescent="0.25">
      <c r="A105" s="3">
        <v>41051000</v>
      </c>
      <c r="B105" s="5" t="s">
        <v>82</v>
      </c>
      <c r="C105" s="53">
        <v>918507</v>
      </c>
      <c r="D105" s="53">
        <v>633240</v>
      </c>
      <c r="E105" s="53">
        <v>633240</v>
      </c>
      <c r="F105" s="39">
        <f t="shared" si="11"/>
        <v>100</v>
      </c>
      <c r="G105" s="40">
        <f t="shared" si="12"/>
        <v>68.942316171787482</v>
      </c>
    </row>
    <row r="106" spans="1:7" ht="33.75" customHeight="1" x14ac:dyDescent="0.25">
      <c r="A106" s="3">
        <v>41051100</v>
      </c>
      <c r="B106" s="5" t="s">
        <v>97</v>
      </c>
      <c r="C106" s="28">
        <v>80250</v>
      </c>
      <c r="D106" s="28">
        <v>80250</v>
      </c>
      <c r="E106" s="28">
        <v>80250</v>
      </c>
      <c r="F106" s="39">
        <f t="shared" ref="F106" si="18">SUM(E106/D106*100)</f>
        <v>100</v>
      </c>
      <c r="G106" s="40">
        <f t="shared" ref="G106" si="19">SUM(E106/C106*100)</f>
        <v>100</v>
      </c>
    </row>
    <row r="107" spans="1:7" ht="39.75" customHeight="1" x14ac:dyDescent="0.25">
      <c r="A107" s="3">
        <v>41051200</v>
      </c>
      <c r="B107" s="5" t="s">
        <v>83</v>
      </c>
      <c r="C107" s="28">
        <v>1051337</v>
      </c>
      <c r="D107" s="28">
        <v>868252</v>
      </c>
      <c r="E107" s="28">
        <v>868252</v>
      </c>
      <c r="F107" s="39">
        <f t="shared" si="11"/>
        <v>100</v>
      </c>
      <c r="G107" s="40">
        <f t="shared" si="12"/>
        <v>82.585507786751535</v>
      </c>
    </row>
    <row r="108" spans="1:7" ht="43.5" customHeight="1" x14ac:dyDescent="0.25">
      <c r="A108" s="3">
        <v>41051400</v>
      </c>
      <c r="B108" s="5" t="s">
        <v>84</v>
      </c>
      <c r="C108" s="28">
        <v>913619</v>
      </c>
      <c r="D108" s="28">
        <v>913619</v>
      </c>
      <c r="E108" s="28">
        <v>913619</v>
      </c>
      <c r="F108" s="39">
        <f t="shared" si="11"/>
        <v>100</v>
      </c>
      <c r="G108" s="40">
        <f t="shared" si="12"/>
        <v>100</v>
      </c>
    </row>
    <row r="109" spans="1:7" ht="60" customHeight="1" x14ac:dyDescent="0.25">
      <c r="A109" s="21">
        <v>41052000</v>
      </c>
      <c r="B109" s="38" t="s">
        <v>98</v>
      </c>
      <c r="C109" s="28">
        <v>7700</v>
      </c>
      <c r="D109" s="28">
        <v>7700</v>
      </c>
      <c r="E109" s="28">
        <v>7700</v>
      </c>
      <c r="F109" s="39">
        <f t="shared" si="11"/>
        <v>100</v>
      </c>
      <c r="G109" s="41">
        <f t="shared" si="12"/>
        <v>100</v>
      </c>
    </row>
    <row r="110" spans="1:7" ht="13.5" customHeight="1" x14ac:dyDescent="0.25">
      <c r="A110" s="3">
        <v>41053900</v>
      </c>
      <c r="B110" s="5" t="s">
        <v>85</v>
      </c>
      <c r="C110" s="28">
        <v>863325</v>
      </c>
      <c r="D110" s="53">
        <v>741991</v>
      </c>
      <c r="E110" s="28">
        <v>711316.47</v>
      </c>
      <c r="F110" s="39">
        <f t="shared" si="11"/>
        <v>95.865916163403597</v>
      </c>
      <c r="G110" s="41">
        <f t="shared" si="12"/>
        <v>82.392664407957611</v>
      </c>
    </row>
    <row r="111" spans="1:7" ht="39.75" customHeight="1" x14ac:dyDescent="0.25">
      <c r="A111" s="3">
        <v>41054300</v>
      </c>
      <c r="B111" s="5" t="s">
        <v>86</v>
      </c>
      <c r="C111" s="53">
        <v>1627478</v>
      </c>
      <c r="D111" s="53">
        <v>1049992</v>
      </c>
      <c r="E111" s="28">
        <v>1049992</v>
      </c>
      <c r="F111" s="39">
        <f t="shared" si="11"/>
        <v>100</v>
      </c>
      <c r="G111" s="41">
        <f t="shared" si="12"/>
        <v>64.516509593370856</v>
      </c>
    </row>
    <row r="112" spans="1:7" ht="24" customHeight="1" x14ac:dyDescent="0.25">
      <c r="A112" s="63" t="s">
        <v>100</v>
      </c>
      <c r="B112" s="64"/>
      <c r="C112" s="44">
        <f>C90+C91</f>
        <v>385743432</v>
      </c>
      <c r="D112" s="44">
        <f>D90+D91</f>
        <v>297115829.98000002</v>
      </c>
      <c r="E112" s="44">
        <f>E90+E91</f>
        <v>295538390.14999998</v>
      </c>
      <c r="F112" s="45">
        <f t="shared" si="11"/>
        <v>99.469082535889726</v>
      </c>
      <c r="G112" s="45">
        <f t="shared" si="12"/>
        <v>76.615274722292597</v>
      </c>
    </row>
    <row r="113" spans="2:6" ht="15.75" customHeight="1" x14ac:dyDescent="0.25">
      <c r="C113" s="14"/>
      <c r="D113" s="14"/>
    </row>
    <row r="114" spans="2:6" ht="44.4" customHeight="1" x14ac:dyDescent="0.3">
      <c r="B114" s="60" t="s">
        <v>94</v>
      </c>
      <c r="C114" s="61"/>
      <c r="D114" s="61"/>
      <c r="E114" s="61"/>
      <c r="F114" s="62" t="s">
        <v>110</v>
      </c>
    </row>
    <row r="115" spans="2:6" s="18" customFormat="1" ht="18" x14ac:dyDescent="0.35">
      <c r="B115" s="19"/>
      <c r="C115" s="19"/>
      <c r="D115" s="19"/>
      <c r="E115" s="19"/>
      <c r="F115" s="20"/>
    </row>
  </sheetData>
  <mergeCells count="13">
    <mergeCell ref="A112:B112"/>
    <mergeCell ref="C1:F1"/>
    <mergeCell ref="A9:A11"/>
    <mergeCell ref="B9:B11"/>
    <mergeCell ref="F10:F11"/>
    <mergeCell ref="D10:D11"/>
    <mergeCell ref="C9:G9"/>
    <mergeCell ref="E2:F2"/>
    <mergeCell ref="B6:F6"/>
    <mergeCell ref="E3:G3"/>
    <mergeCell ref="C10:C11"/>
    <mergeCell ref="E10:E11"/>
    <mergeCell ref="G10:G11"/>
  </mergeCells>
  <phoneticPr fontId="6" type="noConversion"/>
  <pageMargins left="0.86614173228346458" right="0.27559055118110237" top="0.55118110236220474" bottom="0.55118110236220474" header="0" footer="0"/>
  <pageSetup paperSize="9" scale="76" orientation="portrait" r:id="rId1"/>
  <headerFooter alignWithMargins="0">
    <oddFooter>&amp;R&amp;P</oddFooter>
  </headerFooter>
  <rowBreaks count="2" manualBreakCount="2">
    <brk id="46" max="6" man="1"/>
    <brk id="9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Организация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Balko</cp:lastModifiedBy>
  <cp:revision/>
  <cp:lastPrinted>2019-10-21T06:10:29Z</cp:lastPrinted>
  <dcterms:created xsi:type="dcterms:W3CDTF">2015-02-27T09:07:30Z</dcterms:created>
  <dcterms:modified xsi:type="dcterms:W3CDTF">2019-10-21T06:11:30Z</dcterms:modified>
</cp:coreProperties>
</file>